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葉怡成\C_disk\Documents and Settings\icyeh\My Documents\book\5測量學\2015現代測量學\現代測量學 Excel 程式\CH06 攝影測量\"/>
    </mc:Choice>
  </mc:AlternateContent>
  <bookViews>
    <workbookView xWindow="0" yWindow="0" windowWidth="20490" windowHeight="7320" activeTab="3"/>
  </bookViews>
  <sheets>
    <sheet name="簡化0度" sheetId="1" r:id="rId1"/>
    <sheet name="小角度1" sheetId="2" r:id="rId2"/>
    <sheet name="小角度2" sheetId="3" r:id="rId3"/>
    <sheet name="說明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8" i="1" l="1"/>
  <c r="D58" i="1" s="1"/>
  <c r="C59" i="1"/>
  <c r="D59" i="1"/>
  <c r="C60" i="1"/>
  <c r="C62" i="1"/>
  <c r="D62" i="1" s="1"/>
  <c r="C63" i="1"/>
  <c r="D63" i="1"/>
  <c r="C64" i="1"/>
  <c r="B25" i="1"/>
  <c r="C25" i="1"/>
  <c r="B26" i="1"/>
  <c r="C26" i="1" s="1"/>
  <c r="B27" i="1"/>
  <c r="C27" i="1" s="1"/>
  <c r="B29" i="1"/>
  <c r="C29" i="1"/>
  <c r="D29" i="1"/>
  <c r="E29" i="1"/>
  <c r="B30" i="1"/>
  <c r="C30" i="1"/>
  <c r="D30" i="1"/>
  <c r="E30" i="1"/>
  <c r="B31" i="1"/>
  <c r="C31" i="1"/>
  <c r="D31" i="1"/>
  <c r="E62" i="1" l="1"/>
  <c r="E58" i="1"/>
  <c r="D64" i="1"/>
  <c r="E63" i="1" s="1"/>
  <c r="D60" i="1"/>
  <c r="E59" i="1" s="1"/>
  <c r="D26" i="1"/>
  <c r="D25" i="1"/>
  <c r="D27" i="1"/>
  <c r="C72" i="3"/>
  <c r="C71" i="3"/>
  <c r="C70" i="3"/>
  <c r="C68" i="3"/>
  <c r="C67" i="3"/>
  <c r="C66" i="3"/>
  <c r="C64" i="3"/>
  <c r="C63" i="3"/>
  <c r="C62" i="3"/>
  <c r="C60" i="3"/>
  <c r="C59" i="3"/>
  <c r="C58" i="3"/>
  <c r="C55" i="3"/>
  <c r="C54" i="3"/>
  <c r="C53" i="3"/>
  <c r="C51" i="3"/>
  <c r="C50" i="3"/>
  <c r="C49" i="3"/>
  <c r="B47" i="3"/>
  <c r="C47" i="3" s="1"/>
  <c r="B46" i="3"/>
  <c r="C46" i="3" s="1"/>
  <c r="B45" i="3"/>
  <c r="C45" i="3" s="1"/>
  <c r="B43" i="3"/>
  <c r="C43" i="3" s="1"/>
  <c r="B42" i="3"/>
  <c r="C42" i="3" s="1"/>
  <c r="B41" i="3"/>
  <c r="C41" i="3" s="1"/>
  <c r="C39" i="3"/>
  <c r="B39" i="3"/>
  <c r="C38" i="3"/>
  <c r="B38" i="3"/>
  <c r="C37" i="3"/>
  <c r="B37" i="3"/>
  <c r="B35" i="3"/>
  <c r="C35" i="3" s="1"/>
  <c r="B34" i="3"/>
  <c r="C34" i="3" s="1"/>
  <c r="B33" i="3"/>
  <c r="C33" i="3" s="1"/>
  <c r="B31" i="3"/>
  <c r="C31" i="3" s="1"/>
  <c r="B30" i="3"/>
  <c r="C30" i="3" s="1"/>
  <c r="B29" i="3"/>
  <c r="C29" i="3" s="1"/>
  <c r="B27" i="3"/>
  <c r="C27" i="3" s="1"/>
  <c r="B26" i="3"/>
  <c r="C26" i="3" s="1"/>
  <c r="B25" i="3"/>
  <c r="C25" i="3" s="1"/>
  <c r="C23" i="3"/>
  <c r="B23" i="3"/>
  <c r="B22" i="3"/>
  <c r="C22" i="3" s="1"/>
  <c r="C21" i="3"/>
  <c r="B21" i="3"/>
  <c r="B19" i="3"/>
  <c r="C19" i="3" s="1"/>
  <c r="B18" i="3"/>
  <c r="C18" i="3" s="1"/>
  <c r="B17" i="3"/>
  <c r="C17" i="3" s="1"/>
  <c r="E6" i="3"/>
  <c r="K2" i="3" s="1"/>
  <c r="M5" i="3"/>
  <c r="E4" i="3"/>
  <c r="K7" i="3" s="1"/>
  <c r="E3" i="3"/>
  <c r="M11" i="3" s="1"/>
  <c r="E2" i="3"/>
  <c r="L11" i="3" s="1"/>
  <c r="L1" i="3"/>
  <c r="D1" i="3"/>
  <c r="E7" i="3" s="1"/>
  <c r="E25" i="1" l="1"/>
  <c r="E26" i="1"/>
  <c r="L2" i="3"/>
  <c r="K1" i="3"/>
  <c r="L10" i="3"/>
  <c r="M10" i="3"/>
  <c r="E5" i="3"/>
  <c r="C72" i="2"/>
  <c r="C71" i="2"/>
  <c r="C70" i="2"/>
  <c r="C68" i="2"/>
  <c r="C67" i="2"/>
  <c r="C66" i="2"/>
  <c r="C64" i="2"/>
  <c r="C63" i="2"/>
  <c r="C62" i="2"/>
  <c r="C60" i="2"/>
  <c r="C59" i="2"/>
  <c r="C58" i="2"/>
  <c r="C55" i="2"/>
  <c r="C54" i="2"/>
  <c r="C53" i="2"/>
  <c r="C51" i="2"/>
  <c r="C50" i="2"/>
  <c r="C49" i="2"/>
  <c r="B47" i="2"/>
  <c r="C47" i="2" s="1"/>
  <c r="B46" i="2"/>
  <c r="C46" i="2" s="1"/>
  <c r="B45" i="2"/>
  <c r="C45" i="2" s="1"/>
  <c r="C43" i="2"/>
  <c r="B43" i="2"/>
  <c r="C42" i="2"/>
  <c r="B42" i="2"/>
  <c r="C41" i="2"/>
  <c r="B41" i="2"/>
  <c r="C39" i="2"/>
  <c r="B39" i="2"/>
  <c r="C38" i="2"/>
  <c r="B38" i="2"/>
  <c r="C37" i="2"/>
  <c r="B37" i="2"/>
  <c r="B35" i="2"/>
  <c r="C35" i="2" s="1"/>
  <c r="B34" i="2"/>
  <c r="C34" i="2" s="1"/>
  <c r="B33" i="2"/>
  <c r="C33" i="2" s="1"/>
  <c r="B31" i="2"/>
  <c r="C31" i="2" s="1"/>
  <c r="B30" i="2"/>
  <c r="C30" i="2" s="1"/>
  <c r="B29" i="2"/>
  <c r="C29" i="2" s="1"/>
  <c r="C27" i="2"/>
  <c r="B27" i="2"/>
  <c r="B26" i="2"/>
  <c r="C26" i="2" s="1"/>
  <c r="C25" i="2"/>
  <c r="B25" i="2"/>
  <c r="C23" i="2"/>
  <c r="B23" i="2"/>
  <c r="B22" i="2"/>
  <c r="C22" i="2" s="1"/>
  <c r="C21" i="2"/>
  <c r="B21" i="2"/>
  <c r="B19" i="2"/>
  <c r="C19" i="2" s="1"/>
  <c r="B18" i="2"/>
  <c r="C18" i="2" s="1"/>
  <c r="B17" i="2"/>
  <c r="C17" i="2" s="1"/>
  <c r="E6" i="2"/>
  <c r="K2" i="2" s="1"/>
  <c r="E4" i="2"/>
  <c r="K7" i="2" s="1"/>
  <c r="E3" i="2"/>
  <c r="M11" i="2" s="1"/>
  <c r="E2" i="2"/>
  <c r="L11" i="2" s="1"/>
  <c r="D1" i="2"/>
  <c r="E7" i="2" s="1"/>
  <c r="K5" i="3" l="1"/>
  <c r="K13" i="3" s="1" a="1"/>
  <c r="M7" i="3"/>
  <c r="L1" i="2"/>
  <c r="L10" i="2"/>
  <c r="L2" i="2"/>
  <c r="K1" i="2"/>
  <c r="M5" i="2"/>
  <c r="M10" i="2"/>
  <c r="E5" i="2"/>
  <c r="C55" i="1"/>
  <c r="C54" i="1"/>
  <c r="C53" i="1"/>
  <c r="C51" i="1"/>
  <c r="C50" i="1"/>
  <c r="C49" i="1"/>
  <c r="M15" i="3" l="1"/>
  <c r="F12" i="3" s="1"/>
  <c r="L14" i="3"/>
  <c r="E11" i="3" s="1"/>
  <c r="K13" i="3"/>
  <c r="D10" i="3" s="1"/>
  <c r="K14" i="3"/>
  <c r="D11" i="3" s="1"/>
  <c r="L15" i="3"/>
  <c r="E12" i="3" s="1"/>
  <c r="M13" i="3"/>
  <c r="F10" i="3" s="1"/>
  <c r="L13" i="3"/>
  <c r="E10" i="3" s="1"/>
  <c r="K15" i="3"/>
  <c r="D12" i="3" s="1"/>
  <c r="M14" i="3"/>
  <c r="F11" i="3" s="1"/>
  <c r="K5" i="2"/>
  <c r="K13" i="2" s="1" a="1"/>
  <c r="M7" i="2"/>
  <c r="C72" i="1"/>
  <c r="C71" i="1"/>
  <c r="C70" i="1"/>
  <c r="C68" i="1"/>
  <c r="C67" i="1"/>
  <c r="C66" i="1"/>
  <c r="B19" i="1"/>
  <c r="B47" i="1"/>
  <c r="B43" i="1"/>
  <c r="B39" i="1"/>
  <c r="B46" i="1"/>
  <c r="B42" i="1"/>
  <c r="B41" i="1"/>
  <c r="B37" i="1"/>
  <c r="B35" i="1"/>
  <c r="B21" i="1"/>
  <c r="B45" i="1"/>
  <c r="B38" i="1"/>
  <c r="B34" i="1"/>
  <c r="B33" i="1"/>
  <c r="B23" i="1"/>
  <c r="B22" i="1"/>
  <c r="B18" i="1"/>
  <c r="B17" i="1"/>
  <c r="D72" i="3" l="1"/>
  <c r="D68" i="3"/>
  <c r="D64" i="3"/>
  <c r="D60" i="3"/>
  <c r="D55" i="3"/>
  <c r="D51" i="3"/>
  <c r="D47" i="3"/>
  <c r="D31" i="3"/>
  <c r="D35" i="3"/>
  <c r="D19" i="3"/>
  <c r="D39" i="3"/>
  <c r="D23" i="3"/>
  <c r="D43" i="3"/>
  <c r="D27" i="3"/>
  <c r="D46" i="3"/>
  <c r="E46" i="3" s="1"/>
  <c r="Q22" i="3" s="1"/>
  <c r="D30" i="3"/>
  <c r="E30" i="3" s="1"/>
  <c r="K22" i="3" s="1"/>
  <c r="D22" i="3"/>
  <c r="D34" i="3"/>
  <c r="E34" i="3" s="1"/>
  <c r="D26" i="3"/>
  <c r="E26" i="3" s="1"/>
  <c r="J22" i="3" s="1"/>
  <c r="D18" i="3"/>
  <c r="E18" i="3" s="1"/>
  <c r="D38" i="3"/>
  <c r="D71" i="3"/>
  <c r="E71" i="3" s="1"/>
  <c r="H28" i="3" s="1"/>
  <c r="D67" i="3"/>
  <c r="E67" i="3" s="1"/>
  <c r="H26" i="3" s="1"/>
  <c r="D63" i="3"/>
  <c r="E63" i="3" s="1"/>
  <c r="H24" i="3" s="1"/>
  <c r="D59" i="3"/>
  <c r="D54" i="3"/>
  <c r="E54" i="3" s="1"/>
  <c r="U22" i="3" s="1"/>
  <c r="D50" i="3"/>
  <c r="E50" i="3" s="1"/>
  <c r="T22" i="3" s="1"/>
  <c r="D42" i="3"/>
  <c r="E42" i="3" s="1"/>
  <c r="P22" i="3" s="1"/>
  <c r="D45" i="3"/>
  <c r="D29" i="3"/>
  <c r="D33" i="3"/>
  <c r="E33" i="3" s="1"/>
  <c r="D17" i="3"/>
  <c r="E17" i="3" s="1"/>
  <c r="D70" i="3"/>
  <c r="E70" i="3" s="1"/>
  <c r="H27" i="3" s="1"/>
  <c r="D66" i="3"/>
  <c r="E66" i="3" s="1"/>
  <c r="H25" i="3" s="1"/>
  <c r="D62" i="3"/>
  <c r="E62" i="3" s="1"/>
  <c r="H23" i="3" s="1"/>
  <c r="D58" i="3"/>
  <c r="E58" i="3" s="1"/>
  <c r="D53" i="3"/>
  <c r="E53" i="3" s="1"/>
  <c r="U21" i="3" s="1"/>
  <c r="D49" i="3"/>
  <c r="E49" i="3" s="1"/>
  <c r="T21" i="3" s="1"/>
  <c r="D37" i="3"/>
  <c r="E37" i="3" s="1"/>
  <c r="O21" i="3" s="1"/>
  <c r="D21" i="3"/>
  <c r="E21" i="3" s="1"/>
  <c r="I21" i="3" s="1"/>
  <c r="D41" i="3"/>
  <c r="E41" i="3" s="1"/>
  <c r="P21" i="3" s="1"/>
  <c r="D25" i="3"/>
  <c r="E25" i="3" s="1"/>
  <c r="J21" i="3" s="1"/>
  <c r="M15" i="2"/>
  <c r="F12" i="2" s="1"/>
  <c r="L14" i="2"/>
  <c r="E11" i="2" s="1"/>
  <c r="K13" i="2"/>
  <c r="D10" i="2" s="1"/>
  <c r="K15" i="2"/>
  <c r="D12" i="2" s="1"/>
  <c r="M13" i="2"/>
  <c r="F10" i="2" s="1"/>
  <c r="L15" i="2"/>
  <c r="E12" i="2" s="1"/>
  <c r="K14" i="2"/>
  <c r="D11" i="2" s="1"/>
  <c r="M14" i="2"/>
  <c r="F11" i="2" s="1"/>
  <c r="L13" i="2"/>
  <c r="E10" i="2" s="1"/>
  <c r="C47" i="1"/>
  <c r="C46" i="1"/>
  <c r="C45" i="1"/>
  <c r="C43" i="1"/>
  <c r="C42" i="1"/>
  <c r="C41" i="1"/>
  <c r="C39" i="1"/>
  <c r="C38" i="1"/>
  <c r="C37" i="1"/>
  <c r="C35" i="1"/>
  <c r="C34" i="1"/>
  <c r="C33" i="1"/>
  <c r="C23" i="1"/>
  <c r="C22" i="1"/>
  <c r="C21" i="1"/>
  <c r="C18" i="1"/>
  <c r="C17" i="1"/>
  <c r="C19" i="1"/>
  <c r="E7" i="1"/>
  <c r="E6" i="1"/>
  <c r="E5" i="1"/>
  <c r="E4" i="1"/>
  <c r="E3" i="1"/>
  <c r="E2" i="1"/>
  <c r="D1" i="1"/>
  <c r="G25" i="3" l="1"/>
  <c r="G23" i="3"/>
  <c r="G27" i="3"/>
  <c r="L21" i="3"/>
  <c r="S21" i="3" s="1"/>
  <c r="H21" i="3"/>
  <c r="L22" i="3"/>
  <c r="S22" i="3" s="1"/>
  <c r="H22" i="3"/>
  <c r="R21" i="3"/>
  <c r="N21" i="3"/>
  <c r="E29" i="3"/>
  <c r="K21" i="3" s="1"/>
  <c r="R22" i="3"/>
  <c r="N22" i="3"/>
  <c r="E45" i="3"/>
  <c r="Q21" i="3" s="1"/>
  <c r="E59" i="3"/>
  <c r="E38" i="3"/>
  <c r="O22" i="3" s="1"/>
  <c r="E22" i="3"/>
  <c r="I22" i="3" s="1"/>
  <c r="D72" i="2"/>
  <c r="D68" i="2"/>
  <c r="D64" i="2"/>
  <c r="D60" i="2"/>
  <c r="D55" i="2"/>
  <c r="D51" i="2"/>
  <c r="D47" i="2"/>
  <c r="D31" i="2"/>
  <c r="D39" i="2"/>
  <c r="D23" i="2"/>
  <c r="D35" i="2"/>
  <c r="D19" i="2"/>
  <c r="D43" i="2"/>
  <c r="D27" i="2"/>
  <c r="D46" i="2"/>
  <c r="E46" i="2" s="1"/>
  <c r="Q22" i="2" s="1"/>
  <c r="D30" i="2"/>
  <c r="E30" i="2" s="1"/>
  <c r="K22" i="2" s="1"/>
  <c r="D22" i="2"/>
  <c r="D38" i="2"/>
  <c r="D34" i="2"/>
  <c r="E34" i="2" s="1"/>
  <c r="D26" i="2"/>
  <c r="D18" i="2"/>
  <c r="D71" i="2"/>
  <c r="D67" i="2"/>
  <c r="E67" i="2" s="1"/>
  <c r="H26" i="2" s="1"/>
  <c r="D63" i="2"/>
  <c r="D59" i="2"/>
  <c r="D54" i="2"/>
  <c r="D50" i="2"/>
  <c r="E50" i="2" s="1"/>
  <c r="T22" i="2" s="1"/>
  <c r="D42" i="2"/>
  <c r="D45" i="2"/>
  <c r="D29" i="2"/>
  <c r="D70" i="2"/>
  <c r="D66" i="2"/>
  <c r="D62" i="2"/>
  <c r="D58" i="2"/>
  <c r="D53" i="2"/>
  <c r="D49" i="2"/>
  <c r="D37" i="2"/>
  <c r="E37" i="2" s="1"/>
  <c r="O21" i="2" s="1"/>
  <c r="D21" i="2"/>
  <c r="E21" i="2" s="1"/>
  <c r="I21" i="2" s="1"/>
  <c r="D33" i="2"/>
  <c r="E33" i="2" s="1"/>
  <c r="D17" i="2"/>
  <c r="E17" i="2" s="1"/>
  <c r="D25" i="2"/>
  <c r="D41" i="2"/>
  <c r="L10" i="1"/>
  <c r="M11" i="1"/>
  <c r="L11" i="1"/>
  <c r="M10" i="1"/>
  <c r="L2" i="1"/>
  <c r="K1" i="1"/>
  <c r="K2" i="1"/>
  <c r="L1" i="1"/>
  <c r="K7" i="1"/>
  <c r="M5" i="1"/>
  <c r="M7" i="1"/>
  <c r="K5" i="1"/>
  <c r="G22" i="3" l="1"/>
  <c r="G28" i="3"/>
  <c r="G26" i="3"/>
  <c r="G24" i="3"/>
  <c r="G21" i="3"/>
  <c r="E49" i="2"/>
  <c r="T21" i="2" s="1"/>
  <c r="E66" i="2"/>
  <c r="H25" i="2" s="1"/>
  <c r="E63" i="2"/>
  <c r="H24" i="2" s="1"/>
  <c r="E26" i="2"/>
  <c r="J22" i="2" s="1"/>
  <c r="E25" i="2"/>
  <c r="J21" i="2" s="1"/>
  <c r="E62" i="2"/>
  <c r="H23" i="2" s="1"/>
  <c r="E45" i="2"/>
  <c r="Q21" i="2" s="1"/>
  <c r="E59" i="2"/>
  <c r="G26" i="2" s="1"/>
  <c r="E18" i="2"/>
  <c r="L22" i="2" s="1"/>
  <c r="S22" i="2" s="1"/>
  <c r="E22" i="2"/>
  <c r="I22" i="2" s="1"/>
  <c r="H22" i="2"/>
  <c r="L21" i="2"/>
  <c r="S21" i="2" s="1"/>
  <c r="H21" i="2"/>
  <c r="E42" i="2"/>
  <c r="P22" i="2" s="1"/>
  <c r="R21" i="2"/>
  <c r="N21" i="2"/>
  <c r="E53" i="2"/>
  <c r="U21" i="2" s="1"/>
  <c r="E70" i="2"/>
  <c r="H27" i="2" s="1"/>
  <c r="R22" i="2"/>
  <c r="N22" i="2"/>
  <c r="E41" i="2"/>
  <c r="P21" i="2" s="1"/>
  <c r="E58" i="2"/>
  <c r="E29" i="2"/>
  <c r="K21" i="2" s="1"/>
  <c r="E54" i="2"/>
  <c r="U22" i="2" s="1"/>
  <c r="E71" i="2"/>
  <c r="H28" i="2" s="1"/>
  <c r="E38" i="2"/>
  <c r="O22" i="2" s="1"/>
  <c r="K13" i="1" a="1"/>
  <c r="G22" i="2" l="1"/>
  <c r="G24" i="2"/>
  <c r="G28" i="2"/>
  <c r="G27" i="2"/>
  <c r="G25" i="2"/>
  <c r="G23" i="2"/>
  <c r="G21" i="2"/>
  <c r="L15" i="1"/>
  <c r="E12" i="1" s="1"/>
  <c r="L13" i="1"/>
  <c r="E10" i="1" s="1"/>
  <c r="K15" i="1"/>
  <c r="D12" i="1" s="1"/>
  <c r="M15" i="1"/>
  <c r="F12" i="1" s="1"/>
  <c r="K13" i="1"/>
  <c r="D10" i="1" s="1"/>
  <c r="M13" i="1"/>
  <c r="F10" i="1" s="1"/>
  <c r="L14" i="1"/>
  <c r="E11" i="1" s="1"/>
  <c r="K14" i="1"/>
  <c r="D11" i="1" s="1"/>
  <c r="M14" i="1"/>
  <c r="F11" i="1" s="1"/>
  <c r="D51" i="1" l="1"/>
  <c r="D55" i="1"/>
  <c r="D49" i="1"/>
  <c r="D53" i="1"/>
  <c r="D54" i="1"/>
  <c r="D50" i="1"/>
  <c r="D33" i="1"/>
  <c r="D21" i="1"/>
  <c r="D66" i="1"/>
  <c r="D41" i="1"/>
  <c r="D37" i="1"/>
  <c r="D17" i="1"/>
  <c r="D45" i="1"/>
  <c r="D70" i="1"/>
  <c r="D71" i="1"/>
  <c r="D18" i="1"/>
  <c r="D38" i="1"/>
  <c r="D42" i="1"/>
  <c r="D67" i="1"/>
  <c r="D34" i="1"/>
  <c r="D46" i="1"/>
  <c r="D22" i="1"/>
  <c r="D68" i="1"/>
  <c r="D47" i="1"/>
  <c r="D19" i="1"/>
  <c r="D39" i="1"/>
  <c r="D35" i="1"/>
  <c r="D23" i="1"/>
  <c r="D72" i="1"/>
  <c r="D43" i="1"/>
  <c r="G25" i="1" l="1"/>
  <c r="E53" i="1"/>
  <c r="U21" i="1" s="1"/>
  <c r="E49" i="1"/>
  <c r="T21" i="1" s="1"/>
  <c r="E50" i="1"/>
  <c r="T22" i="1" s="1"/>
  <c r="E54" i="1"/>
  <c r="U22" i="1" s="1"/>
  <c r="E67" i="1"/>
  <c r="H26" i="1" s="1"/>
  <c r="E37" i="1"/>
  <c r="O21" i="1" s="1"/>
  <c r="E22" i="1"/>
  <c r="I22" i="1" s="1"/>
  <c r="E70" i="1"/>
  <c r="H27" i="1" s="1"/>
  <c r="E66" i="1"/>
  <c r="H25" i="1" s="1"/>
  <c r="E46" i="1"/>
  <c r="Q22" i="1" s="1"/>
  <c r="E34" i="1"/>
  <c r="E38" i="1"/>
  <c r="O22" i="1" s="1"/>
  <c r="E21" i="1"/>
  <c r="I21" i="1" s="1"/>
  <c r="J22" i="1"/>
  <c r="H24" i="1"/>
  <c r="J21" i="1"/>
  <c r="E17" i="1"/>
  <c r="H21" i="1" s="1"/>
  <c r="K22" i="1"/>
  <c r="E18" i="1"/>
  <c r="H22" i="1" s="1"/>
  <c r="E45" i="1"/>
  <c r="Q21" i="1" s="1"/>
  <c r="E33" i="1"/>
  <c r="E42" i="1"/>
  <c r="P22" i="1" s="1"/>
  <c r="E71" i="1"/>
  <c r="H28" i="1" s="1"/>
  <c r="K21" i="1"/>
  <c r="E41" i="1"/>
  <c r="P21" i="1" s="1"/>
  <c r="H23" i="1"/>
  <c r="G21" i="1" l="1"/>
  <c r="G22" i="1"/>
  <c r="G23" i="1"/>
  <c r="G27" i="1"/>
  <c r="N22" i="1"/>
  <c r="R22" i="1"/>
  <c r="L21" i="1"/>
  <c r="S21" i="1" s="1"/>
  <c r="G28" i="1"/>
  <c r="G26" i="1"/>
  <c r="G24" i="1"/>
  <c r="L22" i="1"/>
  <c r="S22" i="1" s="1"/>
  <c r="R21" i="1"/>
  <c r="N21" i="1"/>
</calcChain>
</file>

<file path=xl/sharedStrings.xml><?xml version="1.0" encoding="utf-8"?>
<sst xmlns="http://schemas.openxmlformats.org/spreadsheetml/2006/main" count="325" uniqueCount="51">
  <si>
    <t>Lx</t>
    <phoneticPr fontId="1" type="noConversion"/>
  </si>
  <si>
    <t>Ly</t>
    <phoneticPr fontId="1" type="noConversion"/>
  </si>
  <si>
    <t>Lz</t>
    <phoneticPr fontId="1" type="noConversion"/>
  </si>
  <si>
    <t>X0</t>
    <phoneticPr fontId="1" type="noConversion"/>
  </si>
  <si>
    <t>Y0</t>
    <phoneticPr fontId="1" type="noConversion"/>
  </si>
  <si>
    <t>Z0</t>
    <phoneticPr fontId="1" type="noConversion"/>
  </si>
  <si>
    <t>E</t>
  </si>
  <si>
    <t>F</t>
  </si>
  <si>
    <t>G</t>
  </si>
  <si>
    <t>H</t>
  </si>
  <si>
    <t>A</t>
  </si>
  <si>
    <t>B</t>
  </si>
  <si>
    <t>C</t>
  </si>
  <si>
    <t>D</t>
  </si>
  <si>
    <t>sinω</t>
    <phoneticPr fontId="1" type="noConversion"/>
  </si>
  <si>
    <t>cosω</t>
    <phoneticPr fontId="1" type="noConversion"/>
  </si>
  <si>
    <t>sinφ</t>
    <phoneticPr fontId="1" type="noConversion"/>
  </si>
  <si>
    <t>cosφ</t>
    <phoneticPr fontId="1" type="noConversion"/>
  </si>
  <si>
    <t>sinκ</t>
    <phoneticPr fontId="1" type="noConversion"/>
  </si>
  <si>
    <t>cosκ</t>
    <phoneticPr fontId="1" type="noConversion"/>
  </si>
  <si>
    <t>M旋轉矩陣</t>
    <phoneticPr fontId="1" type="noConversion"/>
  </si>
  <si>
    <t>物方座標</t>
    <phoneticPr fontId="1" type="noConversion"/>
  </si>
  <si>
    <t>像平面座標</t>
    <phoneticPr fontId="1" type="noConversion"/>
  </si>
  <si>
    <t>X</t>
  </si>
  <si>
    <t>X</t>
    <phoneticPr fontId="1" type="noConversion"/>
  </si>
  <si>
    <t>Y</t>
  </si>
  <si>
    <t>Y</t>
    <phoneticPr fontId="1" type="noConversion"/>
  </si>
  <si>
    <t>Z</t>
  </si>
  <si>
    <t>Z</t>
    <phoneticPr fontId="1" type="noConversion"/>
  </si>
  <si>
    <t>參數</t>
    <phoneticPr fontId="1" type="noConversion"/>
  </si>
  <si>
    <t>Xs</t>
    <phoneticPr fontId="1" type="noConversion"/>
  </si>
  <si>
    <t>Ys</t>
    <phoneticPr fontId="1" type="noConversion"/>
  </si>
  <si>
    <t>Zs</t>
    <phoneticPr fontId="1" type="noConversion"/>
  </si>
  <si>
    <t>ω</t>
  </si>
  <si>
    <t>φ</t>
  </si>
  <si>
    <t>κ</t>
  </si>
  <si>
    <t>f</t>
    <phoneticPr fontId="1" type="noConversion"/>
  </si>
  <si>
    <t>M1旋轉矩陣</t>
    <phoneticPr fontId="1" type="noConversion"/>
  </si>
  <si>
    <t>M2旋轉矩陣</t>
    <phoneticPr fontId="1" type="noConversion"/>
  </si>
  <si>
    <t>M3旋轉矩陣</t>
    <phoneticPr fontId="1" type="noConversion"/>
  </si>
  <si>
    <t>M3*M2*M1旋轉矩陣</t>
    <phoneticPr fontId="1" type="noConversion"/>
  </si>
  <si>
    <t>x0</t>
  </si>
  <si>
    <t>y0</t>
  </si>
  <si>
    <t>y</t>
  </si>
  <si>
    <t>x</t>
  </si>
  <si>
    <t>x</t>
    <phoneticPr fontId="1" type="noConversion"/>
  </si>
  <si>
    <t>y</t>
    <phoneticPr fontId="1" type="noConversion"/>
  </si>
  <si>
    <t>計算sin等函數</t>
    <phoneticPr fontId="1" type="noConversion"/>
  </si>
  <si>
    <t>建立M矩陣</t>
    <phoneticPr fontId="1" type="noConversion"/>
  </si>
  <si>
    <t>傳回M矩陣</t>
    <phoneticPr fontId="1" type="noConversion"/>
  </si>
  <si>
    <t>這些步驟都是計算投影座標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</si>
</sst>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</font>
    <font>
      <sz val="12"/>
      <color rgb="FF000000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簡化0度!$H$21:$R$21</c:f>
              <c:numCache>
                <c:formatCode>General</c:formatCode>
                <c:ptCount val="11"/>
                <c:pt idx="0">
                  <c:v>3.7499999999999999E-2</c:v>
                </c:pt>
                <c:pt idx="1">
                  <c:v>6.25E-2</c:v>
                </c:pt>
                <c:pt idx="2">
                  <c:v>6.25E-2</c:v>
                </c:pt>
                <c:pt idx="3">
                  <c:v>3.7499999999999999E-2</c:v>
                </c:pt>
                <c:pt idx="4">
                  <c:v>3.7499999999999999E-2</c:v>
                </c:pt>
                <c:pt idx="6">
                  <c:v>0.05</c:v>
                </c:pt>
                <c:pt idx="7">
                  <c:v>8.3333333333333329E-2</c:v>
                </c:pt>
                <c:pt idx="8">
                  <c:v>8.3333333333333329E-2</c:v>
                </c:pt>
                <c:pt idx="9">
                  <c:v>0.05</c:v>
                </c:pt>
                <c:pt idx="10">
                  <c:v>0.05</c:v>
                </c:pt>
              </c:numCache>
            </c:numRef>
          </c:xVal>
          <c:yVal>
            <c:numRef>
              <c:f>簡化0度!$H$22:$R$22</c:f>
              <c:numCache>
                <c:formatCode>General</c:formatCode>
                <c:ptCount val="11"/>
                <c:pt idx="0">
                  <c:v>-1.2500000000000001E-2</c:v>
                </c:pt>
                <c:pt idx="1">
                  <c:v>-1.2500000000000001E-2</c:v>
                </c:pt>
                <c:pt idx="2">
                  <c:v>1.2500000000000001E-2</c:v>
                </c:pt>
                <c:pt idx="3">
                  <c:v>1.2500000000000001E-2</c:v>
                </c:pt>
                <c:pt idx="4">
                  <c:v>-1.2500000000000001E-2</c:v>
                </c:pt>
                <c:pt idx="6">
                  <c:v>-1.6666666666666666E-2</c:v>
                </c:pt>
                <c:pt idx="7">
                  <c:v>-1.6666666666666666E-2</c:v>
                </c:pt>
                <c:pt idx="8">
                  <c:v>1.6666666666666666E-2</c:v>
                </c:pt>
                <c:pt idx="9">
                  <c:v>1.6666666666666666E-2</c:v>
                </c:pt>
                <c:pt idx="10">
                  <c:v>-1.6666666666666666E-2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簡化0度!$G$23:$H$23</c:f>
              <c:numCache>
                <c:formatCode>General</c:formatCode>
                <c:ptCount val="2"/>
                <c:pt idx="0">
                  <c:v>-8.7499999999999994E-2</c:v>
                </c:pt>
                <c:pt idx="1">
                  <c:v>-3.7499999999999999E-2</c:v>
                </c:pt>
              </c:numCache>
            </c:numRef>
          </c:xVal>
          <c:yVal>
            <c:numRef>
              <c:f>簡化0度!$G$24:$H$24</c:f>
              <c:numCache>
                <c:formatCode>General</c:formatCode>
                <c:ptCount val="2"/>
                <c:pt idx="0">
                  <c:v>-0.13750000000000001</c:v>
                </c:pt>
                <c:pt idx="1">
                  <c:v>-0.13750000000000001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簡化0度!$G$25:$H$25</c:f>
              <c:numCache>
                <c:formatCode>General</c:formatCode>
                <c:ptCount val="2"/>
                <c:pt idx="0">
                  <c:v>-8.7499999999999994E-2</c:v>
                </c:pt>
                <c:pt idx="1">
                  <c:v>-8.7499999999999994E-2</c:v>
                </c:pt>
              </c:numCache>
            </c:numRef>
          </c:xVal>
          <c:yVal>
            <c:numRef>
              <c:f>簡化0度!$G$26:$H$26</c:f>
              <c:numCache>
                <c:formatCode>General</c:formatCode>
                <c:ptCount val="2"/>
                <c:pt idx="0">
                  <c:v>-0.13750000000000001</c:v>
                </c:pt>
                <c:pt idx="1">
                  <c:v>-8.7499999999999994E-2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簡化0度!$G$27:$H$27</c:f>
              <c:numCache>
                <c:formatCode>General</c:formatCode>
                <c:ptCount val="2"/>
                <c:pt idx="0">
                  <c:v>-8.7499999999999994E-2</c:v>
                </c:pt>
                <c:pt idx="1">
                  <c:v>-0.17499999999999999</c:v>
                </c:pt>
              </c:numCache>
            </c:numRef>
          </c:xVal>
          <c:yVal>
            <c:numRef>
              <c:f>簡化0度!$G$28:$H$28</c:f>
              <c:numCache>
                <c:formatCode>General</c:formatCode>
                <c:ptCount val="2"/>
                <c:pt idx="0">
                  <c:v>-0.13750000000000001</c:v>
                </c:pt>
                <c:pt idx="1">
                  <c:v>-0.27500000000000002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2171384"/>
        <c:axId val="756029160"/>
      </c:scatterChart>
      <c:valAx>
        <c:axId val="752171384"/>
        <c:scaling>
          <c:orientation val="minMax"/>
          <c:max val="0.1"/>
          <c:min val="-0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6029160"/>
        <c:crosses val="autoZero"/>
        <c:crossBetween val="midCat"/>
        <c:majorUnit val="2.0000000000000004E-2"/>
      </c:valAx>
      <c:valAx>
        <c:axId val="756029160"/>
        <c:scaling>
          <c:orientation val="minMax"/>
          <c:max val="0.1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2171384"/>
        <c:crosses val="autoZero"/>
        <c:crossBetween val="midCat"/>
        <c:majorUnit val="2.0000000000000004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簡化0度!$G$21:$U$21</c:f>
              <c:numCache>
                <c:formatCode>General</c:formatCode>
                <c:ptCount val="15"/>
                <c:pt idx="0">
                  <c:v>0.05</c:v>
                </c:pt>
                <c:pt idx="1">
                  <c:v>3.7499999999999999E-2</c:v>
                </c:pt>
                <c:pt idx="2">
                  <c:v>6.25E-2</c:v>
                </c:pt>
                <c:pt idx="3">
                  <c:v>6.25E-2</c:v>
                </c:pt>
                <c:pt idx="4">
                  <c:v>3.7499999999999999E-2</c:v>
                </c:pt>
                <c:pt idx="5">
                  <c:v>3.7499999999999999E-2</c:v>
                </c:pt>
                <c:pt idx="7">
                  <c:v>0.05</c:v>
                </c:pt>
                <c:pt idx="8">
                  <c:v>8.3333333333333329E-2</c:v>
                </c:pt>
                <c:pt idx="9">
                  <c:v>8.3333333333333329E-2</c:v>
                </c:pt>
                <c:pt idx="10">
                  <c:v>0.05</c:v>
                </c:pt>
                <c:pt idx="11">
                  <c:v>0.05</c:v>
                </c:pt>
                <c:pt idx="12">
                  <c:v>3.7499999999999999E-2</c:v>
                </c:pt>
                <c:pt idx="13">
                  <c:v>1.4285714285714285E-2</c:v>
                </c:pt>
                <c:pt idx="14">
                  <c:v>9.6774193548387094E-2</c:v>
                </c:pt>
              </c:numCache>
            </c:numRef>
          </c:xVal>
          <c:yVal>
            <c:numRef>
              <c:f>簡化0度!$G$22:$U$22</c:f>
              <c:numCache>
                <c:formatCode>General</c:formatCode>
                <c:ptCount val="15"/>
                <c:pt idx="0">
                  <c:v>0</c:v>
                </c:pt>
                <c:pt idx="1">
                  <c:v>-1.2500000000000001E-2</c:v>
                </c:pt>
                <c:pt idx="2">
                  <c:v>-1.2500000000000001E-2</c:v>
                </c:pt>
                <c:pt idx="3">
                  <c:v>1.2500000000000001E-2</c:v>
                </c:pt>
                <c:pt idx="4">
                  <c:v>1.2500000000000001E-2</c:v>
                </c:pt>
                <c:pt idx="5">
                  <c:v>-1.2500000000000001E-2</c:v>
                </c:pt>
                <c:pt idx="7">
                  <c:v>-1.6666666666666666E-2</c:v>
                </c:pt>
                <c:pt idx="8">
                  <c:v>-1.6666666666666666E-2</c:v>
                </c:pt>
                <c:pt idx="9">
                  <c:v>1.6666666666666666E-2</c:v>
                </c:pt>
                <c:pt idx="10">
                  <c:v>1.6666666666666666E-2</c:v>
                </c:pt>
                <c:pt idx="11">
                  <c:v>-1.6666666666666666E-2</c:v>
                </c:pt>
                <c:pt idx="12">
                  <c:v>-1.2500000000000001E-2</c:v>
                </c:pt>
                <c:pt idx="13">
                  <c:v>2.8571428571428571E-3</c:v>
                </c:pt>
                <c:pt idx="14">
                  <c:v>-9.6774193548387101E-3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6029944"/>
        <c:axId val="756030336"/>
      </c:scatterChart>
      <c:valAx>
        <c:axId val="7560299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6030336"/>
        <c:crosses val="autoZero"/>
        <c:crossBetween val="midCat"/>
      </c:valAx>
      <c:valAx>
        <c:axId val="756030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60299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小角度1!$H$21:$R$21</c:f>
              <c:numCache>
                <c:formatCode>General</c:formatCode>
                <c:ptCount val="11"/>
                <c:pt idx="0">
                  <c:v>3.7545544729831355E-2</c:v>
                </c:pt>
                <c:pt idx="1">
                  <c:v>6.2553731353168746E-2</c:v>
                </c:pt>
                <c:pt idx="2">
                  <c:v>6.2543365459193742E-2</c:v>
                </c:pt>
                <c:pt idx="3">
                  <c:v>3.753408952909093E-2</c:v>
                </c:pt>
                <c:pt idx="4">
                  <c:v>3.7545544729831355E-2</c:v>
                </c:pt>
                <c:pt idx="6">
                  <c:v>5.0050910561331492E-2</c:v>
                </c:pt>
                <c:pt idx="7">
                  <c:v>8.3398799056401324E-2</c:v>
                </c:pt>
                <c:pt idx="8">
                  <c:v>8.3386188592967828E-2</c:v>
                </c:pt>
                <c:pt idx="9">
                  <c:v>5.003636310142049E-2</c:v>
                </c:pt>
                <c:pt idx="10">
                  <c:v>5.0050910561331492E-2</c:v>
                </c:pt>
              </c:numCache>
            </c:numRef>
          </c:xVal>
          <c:yVal>
            <c:numRef>
              <c:f>小角度1!$H$22:$R$22</c:f>
              <c:numCache>
                <c:formatCode>General</c:formatCode>
                <c:ptCount val="11"/>
                <c:pt idx="0">
                  <c:v>-1.2464273439107266E-2</c:v>
                </c:pt>
                <c:pt idx="1">
                  <c:v>-1.2452270632611681E-2</c:v>
                </c:pt>
                <c:pt idx="2">
                  <c:v>1.2553186435801217E-2</c:v>
                </c:pt>
                <c:pt idx="3">
                  <c:v>1.2539000063786394E-2</c:v>
                </c:pt>
                <c:pt idx="4">
                  <c:v>-1.2464273439107266E-2</c:v>
                </c:pt>
                <c:pt idx="6">
                  <c:v>-1.6625454552464204E-2</c:v>
                </c:pt>
                <c:pt idx="7">
                  <c:v>-1.6609934191319533E-2</c:v>
                </c:pt>
                <c:pt idx="8">
                  <c:v>1.6733101817943703E-2</c:v>
                </c:pt>
                <c:pt idx="9">
                  <c:v>1.6713699110498938E-2</c:v>
                </c:pt>
                <c:pt idx="10">
                  <c:v>-1.6625454552464204E-2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小角度1!$G$23:$H$23</c:f>
              <c:numCache>
                <c:formatCode>General</c:formatCode>
                <c:ptCount val="2"/>
                <c:pt idx="0">
                  <c:v>-8.7345463332287113E-2</c:v>
                </c:pt>
                <c:pt idx="1">
                  <c:v>-3.7379238823897057E-2</c:v>
                </c:pt>
              </c:numCache>
            </c:numRef>
          </c:xVal>
          <c:yVal>
            <c:numRef>
              <c:f>小角度1!$G$24:$H$24</c:f>
              <c:numCache>
                <c:formatCode>General</c:formatCode>
                <c:ptCount val="2"/>
                <c:pt idx="0">
                  <c:v>-0.1374534001616996</c:v>
                </c:pt>
                <c:pt idx="1">
                  <c:v>-0.13745122049892072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小角度1!$G$25:$H$25</c:f>
              <c:numCache>
                <c:formatCode>General</c:formatCode>
                <c:ptCount val="2"/>
                <c:pt idx="0">
                  <c:v>-8.7345463332287113E-2</c:v>
                </c:pt>
                <c:pt idx="1">
                  <c:v>-8.7379242144260239E-2</c:v>
                </c:pt>
              </c:numCache>
            </c:numRef>
          </c:xVal>
          <c:yVal>
            <c:numRef>
              <c:f>小角度1!$G$26:$H$26</c:f>
              <c:numCache>
                <c:formatCode>General</c:formatCode>
                <c:ptCount val="2"/>
                <c:pt idx="0">
                  <c:v>-0.1374534001616996</c:v>
                </c:pt>
                <c:pt idx="1">
                  <c:v>-8.7488273949571899E-2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小角度1!$G$27:$H$27</c:f>
              <c:numCache>
                <c:formatCode>General</c:formatCode>
                <c:ptCount val="2"/>
                <c:pt idx="0">
                  <c:v>-8.7345463332287113E-2</c:v>
                </c:pt>
                <c:pt idx="1">
                  <c:v>-0.1746306498033858</c:v>
                </c:pt>
              </c:numCache>
            </c:numRef>
          </c:xVal>
          <c:yVal>
            <c:numRef>
              <c:f>小角度1!$G$28:$H$28</c:f>
              <c:numCache>
                <c:formatCode>General</c:formatCode>
                <c:ptCount val="2"/>
                <c:pt idx="0">
                  <c:v>-0.1374534001616996</c:v>
                </c:pt>
                <c:pt idx="1">
                  <c:v>-0.2747745065977763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6031512"/>
        <c:axId val="756031904"/>
      </c:scatterChart>
      <c:valAx>
        <c:axId val="756031512"/>
        <c:scaling>
          <c:orientation val="minMax"/>
          <c:max val="0.1"/>
          <c:min val="-0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6031904"/>
        <c:crosses val="autoZero"/>
        <c:crossBetween val="midCat"/>
        <c:majorUnit val="2.0000000000000004E-2"/>
      </c:valAx>
      <c:valAx>
        <c:axId val="756031904"/>
        <c:scaling>
          <c:orientation val="minMax"/>
          <c:max val="0.1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6031512"/>
        <c:crosses val="autoZero"/>
        <c:crossBetween val="midCat"/>
        <c:majorUnit val="2.0000000000000004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小角度1!$G$21:$U$21</c:f>
              <c:numCache>
                <c:formatCode>General</c:formatCode>
                <c:ptCount val="15"/>
                <c:pt idx="0">
                  <c:v>5.0044182767821188E-2</c:v>
                </c:pt>
                <c:pt idx="1">
                  <c:v>3.7545544729831355E-2</c:v>
                </c:pt>
                <c:pt idx="2">
                  <c:v>6.2553731353168746E-2</c:v>
                </c:pt>
                <c:pt idx="3">
                  <c:v>6.2543365459193742E-2</c:v>
                </c:pt>
                <c:pt idx="4">
                  <c:v>3.753408952909093E-2</c:v>
                </c:pt>
                <c:pt idx="5">
                  <c:v>3.7545544729831355E-2</c:v>
                </c:pt>
                <c:pt idx="7">
                  <c:v>5.0050910561331492E-2</c:v>
                </c:pt>
                <c:pt idx="8">
                  <c:v>8.3398799056401324E-2</c:v>
                </c:pt>
                <c:pt idx="9">
                  <c:v>8.3386188592967828E-2</c:v>
                </c:pt>
                <c:pt idx="10">
                  <c:v>5.003636310142049E-2</c:v>
                </c:pt>
                <c:pt idx="11">
                  <c:v>5.0050910561331492E-2</c:v>
                </c:pt>
                <c:pt idx="12">
                  <c:v>3.7545544729831355E-2</c:v>
                </c:pt>
                <c:pt idx="13">
                  <c:v>1.4319908740555227E-2</c:v>
                </c:pt>
                <c:pt idx="14">
                  <c:v>9.6845244831534477E-2</c:v>
                </c:pt>
              </c:numCache>
            </c:numRef>
          </c:xVal>
          <c:yVal>
            <c:numRef>
              <c:f>小角度1!$G$22:$U$22</c:f>
              <c:numCache>
                <c:formatCode>General</c:formatCode>
                <c:ptCount val="15"/>
                <c:pt idx="0">
                  <c:v>4.3910606967165634E-5</c:v>
                </c:pt>
                <c:pt idx="1">
                  <c:v>-1.2464273439107266E-2</c:v>
                </c:pt>
                <c:pt idx="2">
                  <c:v>-1.2452270632611681E-2</c:v>
                </c:pt>
                <c:pt idx="3">
                  <c:v>1.2553186435801217E-2</c:v>
                </c:pt>
                <c:pt idx="4">
                  <c:v>1.2539000063786394E-2</c:v>
                </c:pt>
                <c:pt idx="5">
                  <c:v>-1.2464273439107266E-2</c:v>
                </c:pt>
                <c:pt idx="7">
                  <c:v>-1.6625454552464204E-2</c:v>
                </c:pt>
                <c:pt idx="8">
                  <c:v>-1.6609934191319533E-2</c:v>
                </c:pt>
                <c:pt idx="9">
                  <c:v>1.6733101817943703E-2</c:v>
                </c:pt>
                <c:pt idx="10">
                  <c:v>1.6713699110498938E-2</c:v>
                </c:pt>
                <c:pt idx="11">
                  <c:v>-1.6625454552464204E-2</c:v>
                </c:pt>
                <c:pt idx="12">
                  <c:v>-1.2464273439107266E-2</c:v>
                </c:pt>
                <c:pt idx="13">
                  <c:v>2.8822331669183573E-3</c:v>
                </c:pt>
                <c:pt idx="14">
                  <c:v>-9.6123861536336567E-3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6032688"/>
        <c:axId val="759686056"/>
      </c:scatterChart>
      <c:valAx>
        <c:axId val="7560326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9686056"/>
        <c:crosses val="autoZero"/>
        <c:crossBetween val="midCat"/>
      </c:valAx>
      <c:valAx>
        <c:axId val="759686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60326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5400" cap="rnd">
              <a:noFill/>
              <a:round/>
            </a:ln>
            <a:effectLst/>
          </c:spPr>
          <c:marker>
            <c:symbol val="circle"/>
            <c:size val="2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小角度2!$H$21:$R$21</c:f>
              <c:numCache>
                <c:formatCode>General</c:formatCode>
                <c:ptCount val="11"/>
                <c:pt idx="0">
                  <c:v>3.7955680108332397E-2</c:v>
                </c:pt>
                <c:pt idx="1">
                  <c:v>6.3038033624273362E-2</c:v>
                </c:pt>
                <c:pt idx="2">
                  <c:v>6.2934101869375314E-2</c:v>
                </c:pt>
                <c:pt idx="3">
                  <c:v>3.7840993289379031E-2</c:v>
                </c:pt>
                <c:pt idx="4">
                  <c:v>3.7955680108332397E-2</c:v>
                </c:pt>
                <c:pt idx="6">
                  <c:v>5.0509571856158834E-2</c:v>
                </c:pt>
                <c:pt idx="7">
                  <c:v>8.3989429018954551E-2</c:v>
                </c:pt>
                <c:pt idx="8">
                  <c:v>8.3862842055620113E-2</c:v>
                </c:pt>
                <c:pt idx="9">
                  <c:v>5.0363819822605023E-2</c:v>
                </c:pt>
                <c:pt idx="10">
                  <c:v>5.0509571856158834E-2</c:v>
                </c:pt>
              </c:numCache>
            </c:numRef>
          </c:xVal>
          <c:yVal>
            <c:numRef>
              <c:f>小角度2!$H$22:$R$22</c:f>
              <c:numCache>
                <c:formatCode>General</c:formatCode>
                <c:ptCount val="11"/>
                <c:pt idx="0">
                  <c:v>-1.2142565425957548E-2</c:v>
                </c:pt>
                <c:pt idx="1">
                  <c:v>-1.2022204578507979E-2</c:v>
                </c:pt>
                <c:pt idx="2">
                  <c:v>1.3032627703071691E-2</c:v>
                </c:pt>
                <c:pt idx="3">
                  <c:v>1.2890259759234725E-2</c:v>
                </c:pt>
                <c:pt idx="4">
                  <c:v>-1.2142565425957548E-2</c:v>
                </c:pt>
                <c:pt idx="6">
                  <c:v>-1.6254276427824878E-2</c:v>
                </c:pt>
                <c:pt idx="7">
                  <c:v>-1.60984988723544E-2</c:v>
                </c:pt>
                <c:pt idx="8">
                  <c:v>1.7332437157334346E-2</c:v>
                </c:pt>
                <c:pt idx="9">
                  <c:v>1.7137489985158978E-2</c:v>
                </c:pt>
                <c:pt idx="10">
                  <c:v>-1.6254276427824878E-2</c:v>
                </c:pt>
              </c:numCache>
            </c:numRef>
          </c:yVal>
          <c:smooth val="0"/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小角度2!$G$23:$H$23</c:f>
              <c:numCache>
                <c:formatCode>General</c:formatCode>
                <c:ptCount val="2"/>
                <c:pt idx="0">
                  <c:v>-8.5962543808956821E-2</c:v>
                </c:pt>
                <c:pt idx="1">
                  <c:v>-3.6296699871494621E-2</c:v>
                </c:pt>
              </c:numCache>
            </c:numRef>
          </c:xVal>
          <c:yVal>
            <c:numRef>
              <c:f>小角度2!$G$24:$H$24</c:f>
              <c:numCache>
                <c:formatCode>General</c:formatCode>
                <c:ptCount val="2"/>
                <c:pt idx="0">
                  <c:v>-0.13703697425484404</c:v>
                </c:pt>
                <c:pt idx="1">
                  <c:v>-0.13701535727884995</c:v>
                </c:pt>
              </c:numCache>
            </c:numRef>
          </c:yVal>
          <c:smooth val="0"/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小角度2!$G$25:$H$25</c:f>
              <c:numCache>
                <c:formatCode>General</c:formatCode>
                <c:ptCount val="2"/>
                <c:pt idx="0">
                  <c:v>-8.5962543808956821E-2</c:v>
                </c:pt>
                <c:pt idx="1">
                  <c:v>-8.6297042988520381E-2</c:v>
                </c:pt>
              </c:numCache>
            </c:numRef>
          </c:xVal>
          <c:yVal>
            <c:numRef>
              <c:f>小角度2!$G$26:$H$26</c:f>
              <c:numCache>
                <c:formatCode>General</c:formatCode>
                <c:ptCount val="2"/>
                <c:pt idx="0">
                  <c:v>-0.13703697425484404</c:v>
                </c:pt>
                <c:pt idx="1">
                  <c:v>-8.7382778805615915E-2</c:v>
                </c:pt>
              </c:numCache>
            </c:numRef>
          </c:yVal>
          <c:smooth val="0"/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小角度2!$G$27:$H$27</c:f>
              <c:numCache>
                <c:formatCode>General</c:formatCode>
                <c:ptCount val="2"/>
                <c:pt idx="0">
                  <c:v>-8.5962543808956821E-2</c:v>
                </c:pt>
                <c:pt idx="1">
                  <c:v>-0.17134570339512423</c:v>
                </c:pt>
              </c:numCache>
            </c:numRef>
          </c:xVal>
          <c:yVal>
            <c:numRef>
              <c:f>小角度2!$G$28:$H$28</c:f>
              <c:numCache>
                <c:formatCode>General</c:formatCode>
                <c:ptCount val="2"/>
                <c:pt idx="0">
                  <c:v>-0.13703697425484404</c:v>
                </c:pt>
                <c:pt idx="1">
                  <c:v>-0.27277250058069602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9687232"/>
        <c:axId val="759687624"/>
      </c:scatterChart>
      <c:valAx>
        <c:axId val="759687232"/>
        <c:scaling>
          <c:orientation val="minMax"/>
          <c:max val="0.1"/>
          <c:min val="-0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9687624"/>
        <c:crosses val="autoZero"/>
        <c:crossBetween val="midCat"/>
        <c:majorUnit val="2.0000000000000004E-2"/>
      </c:valAx>
      <c:valAx>
        <c:axId val="759687624"/>
        <c:scaling>
          <c:orientation val="minMax"/>
          <c:max val="0.1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9687232"/>
        <c:crosses val="autoZero"/>
        <c:crossBetween val="midCat"/>
        <c:majorUnit val="2.0000000000000004E-2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小角度2!$G$21:$U$21</c:f>
              <c:numCache>
                <c:formatCode>General</c:formatCode>
                <c:ptCount val="15"/>
                <c:pt idx="0">
                  <c:v>5.044220222284003E-2</c:v>
                </c:pt>
                <c:pt idx="1">
                  <c:v>3.7955680108332397E-2</c:v>
                </c:pt>
                <c:pt idx="2">
                  <c:v>6.3038033624273362E-2</c:v>
                </c:pt>
                <c:pt idx="3">
                  <c:v>6.2934101869375314E-2</c:v>
                </c:pt>
                <c:pt idx="4">
                  <c:v>3.7840993289379031E-2</c:v>
                </c:pt>
                <c:pt idx="5">
                  <c:v>3.7955680108332397E-2</c:v>
                </c:pt>
                <c:pt idx="7">
                  <c:v>5.0509571856158834E-2</c:v>
                </c:pt>
                <c:pt idx="8">
                  <c:v>8.3989429018954551E-2</c:v>
                </c:pt>
                <c:pt idx="9">
                  <c:v>8.3862842055620113E-2</c:v>
                </c:pt>
                <c:pt idx="10">
                  <c:v>5.0363819822605023E-2</c:v>
                </c:pt>
                <c:pt idx="11">
                  <c:v>5.0509571856158834E-2</c:v>
                </c:pt>
                <c:pt idx="12">
                  <c:v>3.7955680108332397E-2</c:v>
                </c:pt>
                <c:pt idx="13">
                  <c:v>1.462768323495234E-2</c:v>
                </c:pt>
                <c:pt idx="14">
                  <c:v>9.7486633989379373E-2</c:v>
                </c:pt>
              </c:numCache>
            </c:numRef>
          </c:xVal>
          <c:yVal>
            <c:numRef>
              <c:f>小角度2!$G$22:$U$22</c:f>
              <c:numCache>
                <c:formatCode>General</c:formatCode>
                <c:ptCount val="15"/>
                <c:pt idx="0">
                  <c:v>4.3952936446022212E-4</c:v>
                </c:pt>
                <c:pt idx="1">
                  <c:v>-1.2142565425957548E-2</c:v>
                </c:pt>
                <c:pt idx="2">
                  <c:v>-1.2022204578507979E-2</c:v>
                </c:pt>
                <c:pt idx="3">
                  <c:v>1.3032627703071691E-2</c:v>
                </c:pt>
                <c:pt idx="4">
                  <c:v>1.2890259759234725E-2</c:v>
                </c:pt>
                <c:pt idx="5">
                  <c:v>-1.2142565425957548E-2</c:v>
                </c:pt>
                <c:pt idx="7">
                  <c:v>-1.6254276427824878E-2</c:v>
                </c:pt>
                <c:pt idx="8">
                  <c:v>-1.60984988723544E-2</c:v>
                </c:pt>
                <c:pt idx="9">
                  <c:v>1.7332437157334346E-2</c:v>
                </c:pt>
                <c:pt idx="10">
                  <c:v>1.7137489985158978E-2</c:v>
                </c:pt>
                <c:pt idx="11">
                  <c:v>-1.6254276427824878E-2</c:v>
                </c:pt>
                <c:pt idx="12">
                  <c:v>-1.2142565425957548E-2</c:v>
                </c:pt>
                <c:pt idx="13">
                  <c:v>3.1080744954985039E-3</c:v>
                </c:pt>
                <c:pt idx="14">
                  <c:v>-9.0257537094583229E-3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59688408"/>
        <c:axId val="759688800"/>
      </c:scatterChart>
      <c:valAx>
        <c:axId val="7596884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9688800"/>
        <c:crosses val="autoZero"/>
        <c:crossBetween val="midCat"/>
      </c:valAx>
      <c:valAx>
        <c:axId val="759688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75968840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594569</xdr:colOff>
      <xdr:row>24</xdr:row>
      <xdr:rowOff>81935</xdr:rowOff>
    </xdr:from>
    <xdr:to>
      <xdr:col>15</xdr:col>
      <xdr:colOff>555690</xdr:colOff>
      <xdr:row>41</xdr:row>
      <xdr:rowOff>85657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110613</xdr:colOff>
      <xdr:row>23</xdr:row>
      <xdr:rowOff>154449</xdr:rowOff>
    </xdr:from>
    <xdr:to>
      <xdr:col>15</xdr:col>
      <xdr:colOff>565355</xdr:colOff>
      <xdr:row>37</xdr:row>
      <xdr:rowOff>29907</xdr:rowOff>
    </xdr:to>
    <xdr:graphicFrame macro="">
      <xdr:nvGraphicFramePr>
        <xdr:cNvPr id="3" name="圖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1</xdr:row>
      <xdr:rowOff>0</xdr:rowOff>
    </xdr:from>
    <xdr:to>
      <xdr:col>2</xdr:col>
      <xdr:colOff>604274</xdr:colOff>
      <xdr:row>2</xdr:row>
      <xdr:rowOff>174113</xdr:rowOff>
    </xdr:to>
    <xdr:sp macro="" textlink="">
      <xdr:nvSpPr>
        <xdr:cNvPr id="10" name="向右箭號 9"/>
        <xdr:cNvSpPr/>
      </xdr:nvSpPr>
      <xdr:spPr>
        <a:xfrm>
          <a:off x="1372419" y="204839"/>
          <a:ext cx="604274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(1)</a:t>
          </a:r>
          <a:endParaRPr lang="zh-TW" altLang="en-US" sz="1100"/>
        </a:p>
      </xdr:txBody>
    </xdr:sp>
    <xdr:clientData/>
  </xdr:twoCellAnchor>
  <xdr:twoCellAnchor>
    <xdr:from>
      <xdr:col>6</xdr:col>
      <xdr:colOff>0</xdr:colOff>
      <xdr:row>1</xdr:row>
      <xdr:rowOff>0</xdr:rowOff>
    </xdr:from>
    <xdr:to>
      <xdr:col>7</xdr:col>
      <xdr:colOff>348225</xdr:colOff>
      <xdr:row>2</xdr:row>
      <xdr:rowOff>174113</xdr:rowOff>
    </xdr:to>
    <xdr:sp macro="" textlink="">
      <xdr:nvSpPr>
        <xdr:cNvPr id="11" name="向右箭號 10"/>
        <xdr:cNvSpPr/>
      </xdr:nvSpPr>
      <xdr:spPr>
        <a:xfrm>
          <a:off x="4117258" y="204839"/>
          <a:ext cx="1034435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(2)</a:t>
          </a:r>
          <a:endParaRPr lang="zh-TW" altLang="en-US" sz="1100"/>
        </a:p>
      </xdr:txBody>
    </xdr:sp>
    <xdr:clientData/>
  </xdr:twoCellAnchor>
  <xdr:twoCellAnchor>
    <xdr:from>
      <xdr:col>6</xdr:col>
      <xdr:colOff>0</xdr:colOff>
      <xdr:row>9</xdr:row>
      <xdr:rowOff>0</xdr:rowOff>
    </xdr:from>
    <xdr:to>
      <xdr:col>7</xdr:col>
      <xdr:colOff>512097</xdr:colOff>
      <xdr:row>10</xdr:row>
      <xdr:rowOff>174112</xdr:rowOff>
    </xdr:to>
    <xdr:sp macro="" textlink="">
      <xdr:nvSpPr>
        <xdr:cNvPr id="12" name="向右箭號 11"/>
        <xdr:cNvSpPr/>
      </xdr:nvSpPr>
      <xdr:spPr>
        <a:xfrm flipH="1">
          <a:off x="4117258" y="1843548"/>
          <a:ext cx="1198307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(3)</a:t>
          </a:r>
          <a:endParaRPr lang="zh-TW" altLang="en-US" sz="1100"/>
        </a:p>
      </xdr:txBody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378951</xdr:colOff>
      <xdr:row>15</xdr:row>
      <xdr:rowOff>122901</xdr:rowOff>
    </xdr:to>
    <xdr:sp macro="" textlink="">
      <xdr:nvSpPr>
        <xdr:cNvPr id="13" name="向右箭號 12"/>
        <xdr:cNvSpPr/>
      </xdr:nvSpPr>
      <xdr:spPr>
        <a:xfrm rot="5400000">
          <a:off x="1879396" y="2637298"/>
          <a:ext cx="737417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(4)</a:t>
          </a:r>
          <a:endParaRPr lang="zh-TW" altLang="en-US" sz="1100"/>
        </a:p>
      </xdr:txBody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471129</xdr:colOff>
      <xdr:row>15</xdr:row>
      <xdr:rowOff>174112</xdr:rowOff>
    </xdr:to>
    <xdr:sp macro="" textlink="">
      <xdr:nvSpPr>
        <xdr:cNvPr id="14" name="向右箭號 13"/>
        <xdr:cNvSpPr/>
      </xdr:nvSpPr>
      <xdr:spPr>
        <a:xfrm>
          <a:off x="2744839" y="2867742"/>
          <a:ext cx="471129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(5)</a:t>
          </a:r>
          <a:endParaRPr lang="zh-TW" altLang="en-US" sz="1100"/>
        </a:p>
      </xdr:txBody>
    </xdr:sp>
    <xdr:clientData/>
  </xdr:twoCellAnchor>
  <xdr:twoCellAnchor>
    <xdr:from>
      <xdr:col>1</xdr:col>
      <xdr:colOff>0</xdr:colOff>
      <xdr:row>14</xdr:row>
      <xdr:rowOff>11471</xdr:rowOff>
    </xdr:from>
    <xdr:to>
      <xdr:col>1</xdr:col>
      <xdr:colOff>471129</xdr:colOff>
      <xdr:row>15</xdr:row>
      <xdr:rowOff>185583</xdr:rowOff>
    </xdr:to>
    <xdr:sp macro="" textlink="">
      <xdr:nvSpPr>
        <xdr:cNvPr id="15" name="向右箭號 14"/>
        <xdr:cNvSpPr/>
      </xdr:nvSpPr>
      <xdr:spPr>
        <a:xfrm>
          <a:off x="686210" y="2879213"/>
          <a:ext cx="471129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(3')</a:t>
          </a:r>
          <a:endParaRPr lang="zh-TW" altLang="en-US" sz="1100"/>
        </a:p>
      </xdr:txBody>
    </xdr:sp>
    <xdr:clientData/>
  </xdr:twoCellAnchor>
  <xdr:twoCellAnchor>
    <xdr:from>
      <xdr:col>1</xdr:col>
      <xdr:colOff>664496</xdr:colOff>
      <xdr:row>14</xdr:row>
      <xdr:rowOff>0</xdr:rowOff>
    </xdr:from>
    <xdr:to>
      <xdr:col>2</xdr:col>
      <xdr:colOff>449416</xdr:colOff>
      <xdr:row>15</xdr:row>
      <xdr:rowOff>174112</xdr:rowOff>
    </xdr:to>
    <xdr:sp macro="" textlink="">
      <xdr:nvSpPr>
        <xdr:cNvPr id="16" name="向右箭號 15"/>
        <xdr:cNvSpPr/>
      </xdr:nvSpPr>
      <xdr:spPr>
        <a:xfrm>
          <a:off x="1350706" y="2867742"/>
          <a:ext cx="471129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(4')</a:t>
          </a:r>
          <a:endParaRPr lang="zh-TW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594569</xdr:colOff>
      <xdr:row>24</xdr:row>
      <xdr:rowOff>81935</xdr:rowOff>
    </xdr:from>
    <xdr:to>
      <xdr:col>15</xdr:col>
      <xdr:colOff>555690</xdr:colOff>
      <xdr:row>41</xdr:row>
      <xdr:rowOff>85657</xdr:rowOff>
    </xdr:to>
    <xdr:graphicFrame macro="">
      <xdr:nvGraphicFramePr>
        <xdr:cNvPr id="8" name="圖表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202791</xdr:colOff>
      <xdr:row>24</xdr:row>
      <xdr:rowOff>174933</xdr:rowOff>
    </xdr:from>
    <xdr:to>
      <xdr:col>22</xdr:col>
      <xdr:colOff>657533</xdr:colOff>
      <xdr:row>38</xdr:row>
      <xdr:rowOff>50391</xdr:rowOff>
    </xdr:to>
    <xdr:graphicFrame macro="">
      <xdr:nvGraphicFramePr>
        <xdr:cNvPr id="9" name="圖表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0</xdr:colOff>
      <xdr:row>1</xdr:row>
      <xdr:rowOff>0</xdr:rowOff>
    </xdr:from>
    <xdr:to>
      <xdr:col>2</xdr:col>
      <xdr:colOff>604274</xdr:colOff>
      <xdr:row>2</xdr:row>
      <xdr:rowOff>174113</xdr:rowOff>
    </xdr:to>
    <xdr:sp macro="" textlink="">
      <xdr:nvSpPr>
        <xdr:cNvPr id="10" name="向右箭號 9"/>
        <xdr:cNvSpPr/>
      </xdr:nvSpPr>
      <xdr:spPr>
        <a:xfrm>
          <a:off x="1372419" y="204839"/>
          <a:ext cx="604274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(1)</a:t>
          </a:r>
          <a:endParaRPr lang="zh-TW" altLang="en-US" sz="1100"/>
        </a:p>
      </xdr:txBody>
    </xdr:sp>
    <xdr:clientData/>
  </xdr:twoCellAnchor>
  <xdr:twoCellAnchor>
    <xdr:from>
      <xdr:col>6</xdr:col>
      <xdr:colOff>0</xdr:colOff>
      <xdr:row>2</xdr:row>
      <xdr:rowOff>0</xdr:rowOff>
    </xdr:from>
    <xdr:to>
      <xdr:col>7</xdr:col>
      <xdr:colOff>348225</xdr:colOff>
      <xdr:row>3</xdr:row>
      <xdr:rowOff>174112</xdr:rowOff>
    </xdr:to>
    <xdr:sp macro="" textlink="">
      <xdr:nvSpPr>
        <xdr:cNvPr id="11" name="向右箭號 10"/>
        <xdr:cNvSpPr/>
      </xdr:nvSpPr>
      <xdr:spPr>
        <a:xfrm>
          <a:off x="4117258" y="409677"/>
          <a:ext cx="1034435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(2)</a:t>
          </a:r>
          <a:endParaRPr lang="zh-TW" altLang="en-US" sz="1100"/>
        </a:p>
      </xdr:txBody>
    </xdr:sp>
    <xdr:clientData/>
  </xdr:twoCellAnchor>
  <xdr:twoCellAnchor>
    <xdr:from>
      <xdr:col>6</xdr:col>
      <xdr:colOff>0</xdr:colOff>
      <xdr:row>9</xdr:row>
      <xdr:rowOff>0</xdr:rowOff>
    </xdr:from>
    <xdr:to>
      <xdr:col>7</xdr:col>
      <xdr:colOff>512097</xdr:colOff>
      <xdr:row>10</xdr:row>
      <xdr:rowOff>174112</xdr:rowOff>
    </xdr:to>
    <xdr:sp macro="" textlink="">
      <xdr:nvSpPr>
        <xdr:cNvPr id="12" name="向右箭號 11"/>
        <xdr:cNvSpPr/>
      </xdr:nvSpPr>
      <xdr:spPr>
        <a:xfrm flipH="1">
          <a:off x="4117258" y="1843548"/>
          <a:ext cx="1198307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(3)</a:t>
          </a:r>
          <a:endParaRPr lang="zh-TW" altLang="en-US" sz="1100"/>
        </a:p>
      </xdr:txBody>
    </xdr:sp>
    <xdr:clientData/>
  </xdr:twoCellAnchor>
  <xdr:twoCellAnchor>
    <xdr:from>
      <xdr:col>3</xdr:col>
      <xdr:colOff>0</xdr:colOff>
      <xdr:row>12</xdr:row>
      <xdr:rowOff>0</xdr:rowOff>
    </xdr:from>
    <xdr:to>
      <xdr:col>3</xdr:col>
      <xdr:colOff>378951</xdr:colOff>
      <xdr:row>15</xdr:row>
      <xdr:rowOff>122901</xdr:rowOff>
    </xdr:to>
    <xdr:sp macro="" textlink="">
      <xdr:nvSpPr>
        <xdr:cNvPr id="13" name="向右箭號 12"/>
        <xdr:cNvSpPr/>
      </xdr:nvSpPr>
      <xdr:spPr>
        <a:xfrm rot="5400000">
          <a:off x="1879396" y="2637298"/>
          <a:ext cx="737417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(4)</a:t>
          </a:r>
          <a:endParaRPr lang="zh-TW" altLang="en-US" sz="1100"/>
        </a:p>
      </xdr:txBody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471129</xdr:colOff>
      <xdr:row>15</xdr:row>
      <xdr:rowOff>174112</xdr:rowOff>
    </xdr:to>
    <xdr:sp macro="" textlink="">
      <xdr:nvSpPr>
        <xdr:cNvPr id="14" name="向右箭號 13"/>
        <xdr:cNvSpPr/>
      </xdr:nvSpPr>
      <xdr:spPr>
        <a:xfrm>
          <a:off x="2744839" y="2867742"/>
          <a:ext cx="471129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(5)</a:t>
          </a:r>
          <a:endParaRPr lang="zh-TW" altLang="en-US" sz="1100"/>
        </a:p>
      </xdr:txBody>
    </xdr:sp>
    <xdr:clientData/>
  </xdr:twoCellAnchor>
  <xdr:twoCellAnchor>
    <xdr:from>
      <xdr:col>1</xdr:col>
      <xdr:colOff>61452</xdr:colOff>
      <xdr:row>14</xdr:row>
      <xdr:rowOff>40968</xdr:rowOff>
    </xdr:from>
    <xdr:to>
      <xdr:col>1</xdr:col>
      <xdr:colOff>532581</xdr:colOff>
      <xdr:row>16</xdr:row>
      <xdr:rowOff>10242</xdr:rowOff>
    </xdr:to>
    <xdr:sp macro="" textlink="">
      <xdr:nvSpPr>
        <xdr:cNvPr id="15" name="向右箭號 14"/>
        <xdr:cNvSpPr/>
      </xdr:nvSpPr>
      <xdr:spPr>
        <a:xfrm>
          <a:off x="747662" y="2908710"/>
          <a:ext cx="471129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(3')</a:t>
          </a:r>
          <a:endParaRPr lang="zh-TW" altLang="en-US" sz="1100"/>
        </a:p>
      </xdr:txBody>
    </xdr:sp>
    <xdr:clientData/>
  </xdr:twoCellAnchor>
  <xdr:twoCellAnchor>
    <xdr:from>
      <xdr:col>2</xdr:col>
      <xdr:colOff>39739</xdr:colOff>
      <xdr:row>14</xdr:row>
      <xdr:rowOff>29497</xdr:rowOff>
    </xdr:from>
    <xdr:to>
      <xdr:col>2</xdr:col>
      <xdr:colOff>510868</xdr:colOff>
      <xdr:row>15</xdr:row>
      <xdr:rowOff>203609</xdr:rowOff>
    </xdr:to>
    <xdr:sp macro="" textlink="">
      <xdr:nvSpPr>
        <xdr:cNvPr id="16" name="向右箭號 15"/>
        <xdr:cNvSpPr/>
      </xdr:nvSpPr>
      <xdr:spPr>
        <a:xfrm>
          <a:off x="1412158" y="2897239"/>
          <a:ext cx="471129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(4')</a:t>
          </a:r>
          <a:endParaRPr lang="zh-TW" alt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594569</xdr:colOff>
      <xdr:row>24</xdr:row>
      <xdr:rowOff>81935</xdr:rowOff>
    </xdr:from>
    <xdr:to>
      <xdr:col>15</xdr:col>
      <xdr:colOff>555690</xdr:colOff>
      <xdr:row>41</xdr:row>
      <xdr:rowOff>85657</xdr:rowOff>
    </xdr:to>
    <xdr:graphicFrame macro="">
      <xdr:nvGraphicFramePr>
        <xdr:cNvPr id="8" name="圖表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561259</xdr:colOff>
      <xdr:row>23</xdr:row>
      <xdr:rowOff>62272</xdr:rowOff>
    </xdr:from>
    <xdr:to>
      <xdr:col>16</xdr:col>
      <xdr:colOff>329791</xdr:colOff>
      <xdr:row>36</xdr:row>
      <xdr:rowOff>142568</xdr:rowOff>
    </xdr:to>
    <xdr:graphicFrame macro="">
      <xdr:nvGraphicFramePr>
        <xdr:cNvPr id="9" name="圖表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0</xdr:colOff>
      <xdr:row>12</xdr:row>
      <xdr:rowOff>0</xdr:rowOff>
    </xdr:from>
    <xdr:to>
      <xdr:col>3</xdr:col>
      <xdr:colOff>378951</xdr:colOff>
      <xdr:row>15</xdr:row>
      <xdr:rowOff>122901</xdr:rowOff>
    </xdr:to>
    <xdr:sp macro="" textlink="">
      <xdr:nvSpPr>
        <xdr:cNvPr id="10" name="向右箭號 9"/>
        <xdr:cNvSpPr/>
      </xdr:nvSpPr>
      <xdr:spPr>
        <a:xfrm rot="5400000">
          <a:off x="1879396" y="2637298"/>
          <a:ext cx="737417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(4)</a:t>
          </a:r>
          <a:endParaRPr lang="zh-TW" altLang="en-US" sz="1100"/>
        </a:p>
      </xdr:txBody>
    </xdr:sp>
    <xdr:clientData/>
  </xdr:twoCellAnchor>
  <xdr:twoCellAnchor>
    <xdr:from>
      <xdr:col>2</xdr:col>
      <xdr:colOff>0</xdr:colOff>
      <xdr:row>1</xdr:row>
      <xdr:rowOff>0</xdr:rowOff>
    </xdr:from>
    <xdr:to>
      <xdr:col>2</xdr:col>
      <xdr:colOff>604274</xdr:colOff>
      <xdr:row>2</xdr:row>
      <xdr:rowOff>174113</xdr:rowOff>
    </xdr:to>
    <xdr:sp macro="" textlink="">
      <xdr:nvSpPr>
        <xdr:cNvPr id="11" name="向右箭號 10"/>
        <xdr:cNvSpPr/>
      </xdr:nvSpPr>
      <xdr:spPr>
        <a:xfrm>
          <a:off x="1372419" y="204839"/>
          <a:ext cx="604274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(1)</a:t>
          </a:r>
          <a:endParaRPr lang="zh-TW" altLang="en-US" sz="1100"/>
        </a:p>
      </xdr:txBody>
    </xdr:sp>
    <xdr:clientData/>
  </xdr:twoCellAnchor>
  <xdr:twoCellAnchor>
    <xdr:from>
      <xdr:col>6</xdr:col>
      <xdr:colOff>0</xdr:colOff>
      <xdr:row>1</xdr:row>
      <xdr:rowOff>0</xdr:rowOff>
    </xdr:from>
    <xdr:to>
      <xdr:col>7</xdr:col>
      <xdr:colOff>348225</xdr:colOff>
      <xdr:row>2</xdr:row>
      <xdr:rowOff>174113</xdr:rowOff>
    </xdr:to>
    <xdr:sp macro="" textlink="">
      <xdr:nvSpPr>
        <xdr:cNvPr id="12" name="向右箭號 11"/>
        <xdr:cNvSpPr/>
      </xdr:nvSpPr>
      <xdr:spPr>
        <a:xfrm>
          <a:off x="4117258" y="204839"/>
          <a:ext cx="1034435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(2)</a:t>
          </a:r>
          <a:endParaRPr lang="zh-TW" altLang="en-US" sz="1100"/>
        </a:p>
      </xdr:txBody>
    </xdr:sp>
    <xdr:clientData/>
  </xdr:twoCellAnchor>
  <xdr:twoCellAnchor>
    <xdr:from>
      <xdr:col>6</xdr:col>
      <xdr:colOff>0</xdr:colOff>
      <xdr:row>4</xdr:row>
      <xdr:rowOff>0</xdr:rowOff>
    </xdr:from>
    <xdr:to>
      <xdr:col>7</xdr:col>
      <xdr:colOff>512097</xdr:colOff>
      <xdr:row>5</xdr:row>
      <xdr:rowOff>174112</xdr:rowOff>
    </xdr:to>
    <xdr:sp macro="" textlink="">
      <xdr:nvSpPr>
        <xdr:cNvPr id="13" name="向右箭號 12"/>
        <xdr:cNvSpPr/>
      </xdr:nvSpPr>
      <xdr:spPr>
        <a:xfrm flipH="1">
          <a:off x="4117258" y="819355"/>
          <a:ext cx="1198307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(3)</a:t>
          </a:r>
          <a:endParaRPr lang="zh-TW" altLang="en-US" sz="1100"/>
        </a:p>
      </xdr:txBody>
    </xdr:sp>
    <xdr:clientData/>
  </xdr:twoCellAnchor>
  <xdr:twoCellAnchor>
    <xdr:from>
      <xdr:col>4</xdr:col>
      <xdr:colOff>0</xdr:colOff>
      <xdr:row>14</xdr:row>
      <xdr:rowOff>0</xdr:rowOff>
    </xdr:from>
    <xdr:to>
      <xdr:col>4</xdr:col>
      <xdr:colOff>471129</xdr:colOff>
      <xdr:row>15</xdr:row>
      <xdr:rowOff>174112</xdr:rowOff>
    </xdr:to>
    <xdr:sp macro="" textlink="">
      <xdr:nvSpPr>
        <xdr:cNvPr id="14" name="向右箭號 13"/>
        <xdr:cNvSpPr/>
      </xdr:nvSpPr>
      <xdr:spPr>
        <a:xfrm>
          <a:off x="2744839" y="2867742"/>
          <a:ext cx="471129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(5)</a:t>
          </a:r>
          <a:endParaRPr lang="zh-TW" altLang="en-US" sz="1100"/>
        </a:p>
      </xdr:txBody>
    </xdr:sp>
    <xdr:clientData/>
  </xdr:twoCellAnchor>
  <xdr:twoCellAnchor>
    <xdr:from>
      <xdr:col>1</xdr:col>
      <xdr:colOff>40967</xdr:colOff>
      <xdr:row>14</xdr:row>
      <xdr:rowOff>11471</xdr:rowOff>
    </xdr:from>
    <xdr:to>
      <xdr:col>1</xdr:col>
      <xdr:colOff>512096</xdr:colOff>
      <xdr:row>15</xdr:row>
      <xdr:rowOff>185583</xdr:rowOff>
    </xdr:to>
    <xdr:sp macro="" textlink="">
      <xdr:nvSpPr>
        <xdr:cNvPr id="15" name="向右箭號 14"/>
        <xdr:cNvSpPr/>
      </xdr:nvSpPr>
      <xdr:spPr>
        <a:xfrm>
          <a:off x="727177" y="2879213"/>
          <a:ext cx="471129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(3')</a:t>
          </a:r>
          <a:endParaRPr lang="zh-TW" altLang="en-US" sz="1100"/>
        </a:p>
      </xdr:txBody>
    </xdr:sp>
    <xdr:clientData/>
  </xdr:twoCellAnchor>
  <xdr:twoCellAnchor>
    <xdr:from>
      <xdr:col>2</xdr:col>
      <xdr:colOff>19254</xdr:colOff>
      <xdr:row>14</xdr:row>
      <xdr:rowOff>0</xdr:rowOff>
    </xdr:from>
    <xdr:to>
      <xdr:col>2</xdr:col>
      <xdr:colOff>490383</xdr:colOff>
      <xdr:row>15</xdr:row>
      <xdr:rowOff>174112</xdr:rowOff>
    </xdr:to>
    <xdr:sp macro="" textlink="">
      <xdr:nvSpPr>
        <xdr:cNvPr id="16" name="向右箭號 15"/>
        <xdr:cNvSpPr/>
      </xdr:nvSpPr>
      <xdr:spPr>
        <a:xfrm>
          <a:off x="1391673" y="2867742"/>
          <a:ext cx="471129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(4')</a:t>
          </a:r>
          <a:endParaRPr lang="zh-TW" altLang="en-US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</xdr:col>
      <xdr:colOff>604274</xdr:colOff>
      <xdr:row>2</xdr:row>
      <xdr:rowOff>169401</xdr:rowOff>
    </xdr:to>
    <xdr:sp macro="" textlink="">
      <xdr:nvSpPr>
        <xdr:cNvPr id="2" name="向右箭號 1"/>
        <xdr:cNvSpPr/>
      </xdr:nvSpPr>
      <xdr:spPr>
        <a:xfrm>
          <a:off x="685800" y="209550"/>
          <a:ext cx="604274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(1)</a:t>
          </a:r>
          <a:endParaRPr lang="zh-TW" altLang="en-US" sz="1100"/>
        </a:p>
      </xdr:txBody>
    </xdr:sp>
    <xdr:clientData/>
  </xdr:twoCellAnchor>
  <xdr:twoCellAnchor>
    <xdr:from>
      <xdr:col>1</xdr:col>
      <xdr:colOff>0</xdr:colOff>
      <xdr:row>3</xdr:row>
      <xdr:rowOff>0</xdr:rowOff>
    </xdr:from>
    <xdr:to>
      <xdr:col>2</xdr:col>
      <xdr:colOff>348635</xdr:colOff>
      <xdr:row>4</xdr:row>
      <xdr:rowOff>169401</xdr:rowOff>
    </xdr:to>
    <xdr:sp macro="" textlink="">
      <xdr:nvSpPr>
        <xdr:cNvPr id="3" name="向右箭號 2"/>
        <xdr:cNvSpPr/>
      </xdr:nvSpPr>
      <xdr:spPr>
        <a:xfrm>
          <a:off x="685800" y="628650"/>
          <a:ext cx="1034435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(2)</a:t>
          </a:r>
          <a:endParaRPr lang="zh-TW" altLang="en-US" sz="1100"/>
        </a:p>
      </xdr:txBody>
    </xdr:sp>
    <xdr:clientData/>
  </xdr:twoCellAnchor>
  <xdr:twoCellAnchor>
    <xdr:from>
      <xdr:col>1</xdr:col>
      <xdr:colOff>0</xdr:colOff>
      <xdr:row>5</xdr:row>
      <xdr:rowOff>0</xdr:rowOff>
    </xdr:from>
    <xdr:to>
      <xdr:col>2</xdr:col>
      <xdr:colOff>512507</xdr:colOff>
      <xdr:row>6</xdr:row>
      <xdr:rowOff>169401</xdr:rowOff>
    </xdr:to>
    <xdr:sp macro="" textlink="">
      <xdr:nvSpPr>
        <xdr:cNvPr id="4" name="向右箭號 3"/>
        <xdr:cNvSpPr/>
      </xdr:nvSpPr>
      <xdr:spPr>
        <a:xfrm flipH="1">
          <a:off x="685800" y="1047750"/>
          <a:ext cx="1198307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(3)</a:t>
          </a:r>
          <a:endParaRPr lang="zh-TW" altLang="en-US" sz="1100"/>
        </a:p>
      </xdr:txBody>
    </xdr:sp>
    <xdr:clientData/>
  </xdr:twoCellAnchor>
  <xdr:twoCellAnchor>
    <xdr:from>
      <xdr:col>1</xdr:col>
      <xdr:colOff>14654</xdr:colOff>
      <xdr:row>13</xdr:row>
      <xdr:rowOff>105508</xdr:rowOff>
    </xdr:from>
    <xdr:to>
      <xdr:col>1</xdr:col>
      <xdr:colOff>485783</xdr:colOff>
      <xdr:row>15</xdr:row>
      <xdr:rowOff>65360</xdr:rowOff>
    </xdr:to>
    <xdr:sp macro="" textlink="">
      <xdr:nvSpPr>
        <xdr:cNvPr id="5" name="向右箭號 4"/>
        <xdr:cNvSpPr/>
      </xdr:nvSpPr>
      <xdr:spPr>
        <a:xfrm>
          <a:off x="700454" y="2829658"/>
          <a:ext cx="471129" cy="37895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(4')</a:t>
          </a:r>
          <a:endParaRPr lang="zh-TW" altLang="en-US" sz="1100"/>
        </a:p>
      </xdr:txBody>
    </xdr:sp>
    <xdr:clientData/>
  </xdr:twoCellAnchor>
  <xdr:twoCellAnchor>
    <xdr:from>
      <xdr:col>1</xdr:col>
      <xdr:colOff>24179</xdr:colOff>
      <xdr:row>7</xdr:row>
      <xdr:rowOff>115033</xdr:rowOff>
    </xdr:from>
    <xdr:to>
      <xdr:col>1</xdr:col>
      <xdr:colOff>403130</xdr:colOff>
      <xdr:row>11</xdr:row>
      <xdr:rowOff>11320</xdr:rowOff>
    </xdr:to>
    <xdr:sp macro="" textlink="">
      <xdr:nvSpPr>
        <xdr:cNvPr id="6" name="向右箭號 5"/>
        <xdr:cNvSpPr/>
      </xdr:nvSpPr>
      <xdr:spPr>
        <a:xfrm rot="5400000">
          <a:off x="532211" y="1759651"/>
          <a:ext cx="734487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(4)</a:t>
          </a:r>
          <a:endParaRPr lang="zh-TW" altLang="en-US" sz="1100"/>
        </a:p>
      </xdr:txBody>
    </xdr:sp>
    <xdr:clientData/>
  </xdr:twoCellAnchor>
  <xdr:twoCellAnchor>
    <xdr:from>
      <xdr:col>1</xdr:col>
      <xdr:colOff>24179</xdr:colOff>
      <xdr:row>15</xdr:row>
      <xdr:rowOff>172184</xdr:rowOff>
    </xdr:from>
    <xdr:to>
      <xdr:col>1</xdr:col>
      <xdr:colOff>495308</xdr:colOff>
      <xdr:row>17</xdr:row>
      <xdr:rowOff>132034</xdr:rowOff>
    </xdr:to>
    <xdr:sp macro="" textlink="">
      <xdr:nvSpPr>
        <xdr:cNvPr id="7" name="向右箭號 6"/>
        <xdr:cNvSpPr/>
      </xdr:nvSpPr>
      <xdr:spPr>
        <a:xfrm>
          <a:off x="709979" y="3315434"/>
          <a:ext cx="471129" cy="378950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(5)</a:t>
          </a:r>
          <a:endParaRPr lang="zh-TW" altLang="en-US" sz="1100"/>
        </a:p>
      </xdr:txBody>
    </xdr:sp>
    <xdr:clientData/>
  </xdr:twoCellAnchor>
  <xdr:twoCellAnchor>
    <xdr:from>
      <xdr:col>1</xdr:col>
      <xdr:colOff>14654</xdr:colOff>
      <xdr:row>11</xdr:row>
      <xdr:rowOff>29308</xdr:rowOff>
    </xdr:from>
    <xdr:to>
      <xdr:col>1</xdr:col>
      <xdr:colOff>485783</xdr:colOff>
      <xdr:row>12</xdr:row>
      <xdr:rowOff>198709</xdr:rowOff>
    </xdr:to>
    <xdr:sp macro="" textlink="">
      <xdr:nvSpPr>
        <xdr:cNvPr id="8" name="向右箭號 7"/>
        <xdr:cNvSpPr/>
      </xdr:nvSpPr>
      <xdr:spPr>
        <a:xfrm>
          <a:off x="700454" y="2334358"/>
          <a:ext cx="471129" cy="378951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t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altLang="zh-TW" sz="1100"/>
            <a:t>(3')</a:t>
          </a:r>
          <a:endParaRPr lang="zh-TW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278423</xdr:colOff>
          <xdr:row>2</xdr:row>
          <xdr:rowOff>27109</xdr:rowOff>
        </xdr:from>
        <xdr:to>
          <xdr:col>6</xdr:col>
          <xdr:colOff>478448</xdr:colOff>
          <xdr:row>5</xdr:row>
          <xdr:rowOff>106240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19</xdr:col>
          <xdr:colOff>381000</xdr:colOff>
          <xdr:row>10</xdr:row>
          <xdr:rowOff>28575</xdr:rowOff>
        </xdr:from>
        <xdr:to>
          <xdr:col>23</xdr:col>
          <xdr:colOff>9525</xdr:colOff>
          <xdr:row>13</xdr:row>
          <xdr:rowOff>57150</xdr:rowOff>
        </xdr:to>
        <xdr:sp macro="" textlink="">
          <xdr:nvSpPr>
            <xdr:cNvPr id="5122" name="Object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652096</xdr:colOff>
          <xdr:row>9</xdr:row>
          <xdr:rowOff>109904</xdr:rowOff>
        </xdr:from>
        <xdr:to>
          <xdr:col>9</xdr:col>
          <xdr:colOff>601540</xdr:colOff>
          <xdr:row>11</xdr:row>
          <xdr:rowOff>157530</xdr:rowOff>
        </xdr:to>
        <xdr:sp macro="" textlink="">
          <xdr:nvSpPr>
            <xdr:cNvPr id="5123" name="Object 3" hidden="1">
              <a:extLst>
                <a:ext uri="{63B3BB69-23CF-44E3-9099-C40C66FF867C}">
                  <a14:compatExt spid="_x0000_s512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674077</xdr:colOff>
          <xdr:row>11</xdr:row>
          <xdr:rowOff>183173</xdr:rowOff>
        </xdr:from>
        <xdr:to>
          <xdr:col>9</xdr:col>
          <xdr:colOff>623521</xdr:colOff>
          <xdr:row>14</xdr:row>
          <xdr:rowOff>18317</xdr:rowOff>
        </xdr:to>
        <xdr:sp macro="" textlink="">
          <xdr:nvSpPr>
            <xdr:cNvPr id="5124" name="Object 4" hidden="1">
              <a:extLst>
                <a:ext uri="{63B3BB69-23CF-44E3-9099-C40C66FF867C}">
                  <a14:compatExt spid="_x0000_s512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w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6"/>
  <sheetViews>
    <sheetView zoomScale="93" zoomScaleNormal="93" workbookViewId="0">
      <selection activeCell="I17" sqref="I17"/>
    </sheetView>
  </sheetViews>
  <sheetFormatPr defaultRowHeight="16.5" x14ac:dyDescent="0.25"/>
  <sheetData>
    <row r="1" spans="1:13" x14ac:dyDescent="0.25">
      <c r="A1" t="s">
        <v>29</v>
      </c>
      <c r="D1">
        <f>3.141592653/180</f>
        <v>1.7453292516666667E-2</v>
      </c>
      <c r="J1" t="s">
        <v>37</v>
      </c>
      <c r="K1" s="2">
        <f>E7</f>
        <v>1</v>
      </c>
      <c r="L1" s="2">
        <f>-E6</f>
        <v>0</v>
      </c>
      <c r="M1" s="2">
        <v>0</v>
      </c>
    </row>
    <row r="2" spans="1:13" x14ac:dyDescent="0.25">
      <c r="A2" t="s">
        <v>30</v>
      </c>
      <c r="B2" s="1">
        <v>350</v>
      </c>
      <c r="D2" s="4" t="s">
        <v>14</v>
      </c>
      <c r="E2" s="2">
        <f>SIN(B5*$D$1)</f>
        <v>0</v>
      </c>
      <c r="K2" s="2">
        <f>E6</f>
        <v>0</v>
      </c>
      <c r="L2" s="2">
        <f>E7</f>
        <v>1</v>
      </c>
      <c r="M2" s="2">
        <v>0</v>
      </c>
    </row>
    <row r="3" spans="1:13" x14ac:dyDescent="0.25">
      <c r="A3" t="s">
        <v>31</v>
      </c>
      <c r="B3" s="1">
        <v>550</v>
      </c>
      <c r="D3" s="5" t="s">
        <v>15</v>
      </c>
      <c r="E3" s="2">
        <f>COS(B5*$D$1)</f>
        <v>1</v>
      </c>
      <c r="K3" s="2">
        <v>0</v>
      </c>
      <c r="L3" s="2">
        <v>0</v>
      </c>
      <c r="M3" s="2">
        <v>1</v>
      </c>
    </row>
    <row r="4" spans="1:13" x14ac:dyDescent="0.25">
      <c r="A4" t="s">
        <v>32</v>
      </c>
      <c r="B4" s="1">
        <v>400</v>
      </c>
      <c r="D4" s="5" t="s">
        <v>16</v>
      </c>
      <c r="E4" s="2">
        <f>SIN(B6*$D$1)</f>
        <v>0</v>
      </c>
    </row>
    <row r="5" spans="1:13" x14ac:dyDescent="0.25">
      <c r="A5" t="s">
        <v>33</v>
      </c>
      <c r="B5" s="1">
        <v>0</v>
      </c>
      <c r="D5" s="5" t="s">
        <v>17</v>
      </c>
      <c r="E5" s="2">
        <f>COS(B6*$D$1)</f>
        <v>1</v>
      </c>
      <c r="J5" t="s">
        <v>38</v>
      </c>
      <c r="K5" s="2">
        <f>E5</f>
        <v>1</v>
      </c>
      <c r="L5" s="2">
        <v>0</v>
      </c>
      <c r="M5" s="2">
        <f>-E4</f>
        <v>0</v>
      </c>
    </row>
    <row r="6" spans="1:13" x14ac:dyDescent="0.25">
      <c r="A6" t="s">
        <v>34</v>
      </c>
      <c r="B6" s="1">
        <v>0</v>
      </c>
      <c r="D6" s="5" t="s">
        <v>18</v>
      </c>
      <c r="E6" s="2">
        <f>SIN(B7*$D$1)</f>
        <v>0</v>
      </c>
      <c r="K6" s="2">
        <v>0</v>
      </c>
      <c r="L6" s="2">
        <v>1</v>
      </c>
      <c r="M6" s="2">
        <v>0</v>
      </c>
    </row>
    <row r="7" spans="1:13" x14ac:dyDescent="0.25">
      <c r="A7" t="s">
        <v>35</v>
      </c>
      <c r="B7" s="1">
        <v>0</v>
      </c>
      <c r="D7" s="4" t="s">
        <v>19</v>
      </c>
      <c r="E7" s="2">
        <f>COS(B7*$D$1)</f>
        <v>1</v>
      </c>
      <c r="K7" s="2">
        <f>E4</f>
        <v>0</v>
      </c>
      <c r="L7" s="2">
        <v>0</v>
      </c>
      <c r="M7" s="2">
        <f>E5</f>
        <v>1</v>
      </c>
    </row>
    <row r="8" spans="1:13" x14ac:dyDescent="0.25">
      <c r="A8" s="5" t="s">
        <v>41</v>
      </c>
      <c r="B8" s="1">
        <v>0</v>
      </c>
    </row>
    <row r="9" spans="1:13" x14ac:dyDescent="0.25">
      <c r="A9" s="5" t="s">
        <v>42</v>
      </c>
      <c r="B9" s="1">
        <v>0</v>
      </c>
      <c r="D9" s="5" t="s">
        <v>20</v>
      </c>
      <c r="J9" t="s">
        <v>39</v>
      </c>
      <c r="K9" s="2">
        <v>1</v>
      </c>
      <c r="L9" s="2">
        <v>0</v>
      </c>
      <c r="M9" s="2">
        <v>0</v>
      </c>
    </row>
    <row r="10" spans="1:13" x14ac:dyDescent="0.25">
      <c r="A10" t="s">
        <v>36</v>
      </c>
      <c r="B10" s="1">
        <v>0.1</v>
      </c>
      <c r="D10" s="2">
        <f>K13</f>
        <v>1</v>
      </c>
      <c r="E10" s="2">
        <f t="shared" ref="E10:F12" si="0">L13</f>
        <v>0</v>
      </c>
      <c r="F10" s="2">
        <f t="shared" si="0"/>
        <v>0</v>
      </c>
      <c r="K10" s="2">
        <v>0</v>
      </c>
      <c r="L10" s="2">
        <f>E3</f>
        <v>1</v>
      </c>
      <c r="M10" s="2">
        <f>-E2</f>
        <v>0</v>
      </c>
    </row>
    <row r="11" spans="1:13" x14ac:dyDescent="0.25">
      <c r="D11" s="2">
        <f t="shared" ref="D11:D12" si="1">K14</f>
        <v>0</v>
      </c>
      <c r="E11" s="2">
        <f t="shared" si="0"/>
        <v>1</v>
      </c>
      <c r="F11" s="2">
        <f t="shared" si="0"/>
        <v>0</v>
      </c>
      <c r="K11" s="2">
        <v>0</v>
      </c>
      <c r="L11" s="2">
        <f>E2</f>
        <v>0</v>
      </c>
      <c r="M11" s="2">
        <f>E3</f>
        <v>1</v>
      </c>
    </row>
    <row r="12" spans="1:13" x14ac:dyDescent="0.25">
      <c r="D12" s="2">
        <f t="shared" si="1"/>
        <v>0</v>
      </c>
      <c r="E12" s="2">
        <f t="shared" si="0"/>
        <v>0</v>
      </c>
      <c r="F12" s="2">
        <f t="shared" si="0"/>
        <v>1</v>
      </c>
      <c r="J12" t="s">
        <v>40</v>
      </c>
    </row>
    <row r="13" spans="1:13" x14ac:dyDescent="0.25">
      <c r="K13" s="2">
        <f t="array" ref="K13:M15">MMULT(K9:M11,MMULT(K5:M7,K1:M3))</f>
        <v>1</v>
      </c>
      <c r="L13" s="2">
        <v>0</v>
      </c>
      <c r="M13" s="2">
        <v>0</v>
      </c>
    </row>
    <row r="14" spans="1:13" x14ac:dyDescent="0.25">
      <c r="K14" s="2">
        <v>0</v>
      </c>
      <c r="L14" s="2">
        <v>1</v>
      </c>
      <c r="M14" s="2">
        <v>0</v>
      </c>
    </row>
    <row r="15" spans="1:13" x14ac:dyDescent="0.25">
      <c r="K15" s="2">
        <v>0</v>
      </c>
      <c r="L15" s="2">
        <v>0</v>
      </c>
      <c r="M15" s="2">
        <v>1</v>
      </c>
    </row>
    <row r="16" spans="1:13" x14ac:dyDescent="0.25">
      <c r="A16" t="s">
        <v>21</v>
      </c>
      <c r="F16" t="s">
        <v>22</v>
      </c>
    </row>
    <row r="17" spans="1:21" x14ac:dyDescent="0.25">
      <c r="A17" t="s">
        <v>24</v>
      </c>
      <c r="B17" s="1">
        <f>$B$81</f>
        <v>500</v>
      </c>
      <c r="C17" s="2">
        <f>B17-$B$2</f>
        <v>150</v>
      </c>
      <c r="D17" s="2">
        <f>MMULT($D$10:$F$10,C17:C19)</f>
        <v>150</v>
      </c>
      <c r="E17" s="3">
        <f>$B$8+(-$B$10*D17/D19)</f>
        <v>3.7499999999999999E-2</v>
      </c>
      <c r="F17" t="s">
        <v>44</v>
      </c>
    </row>
    <row r="18" spans="1:21" x14ac:dyDescent="0.25">
      <c r="A18" t="s">
        <v>26</v>
      </c>
      <c r="B18" s="1">
        <f>$B$82</f>
        <v>500</v>
      </c>
      <c r="C18" s="2">
        <f>B18-$B$3</f>
        <v>-50</v>
      </c>
      <c r="D18" s="2">
        <f>MMULT($D$11:$F$11,C17:C19)</f>
        <v>-50</v>
      </c>
      <c r="E18" s="3">
        <f>$B$9+(-$B$10*D18/D19)</f>
        <v>-1.2500000000000001E-2</v>
      </c>
      <c r="F18" t="s">
        <v>43</v>
      </c>
    </row>
    <row r="19" spans="1:21" x14ac:dyDescent="0.25">
      <c r="A19" t="s">
        <v>28</v>
      </c>
      <c r="B19" s="1">
        <f>$B$83</f>
        <v>0</v>
      </c>
      <c r="C19" s="2">
        <f>B19-$B$4</f>
        <v>-400</v>
      </c>
      <c r="D19" s="2">
        <f>MMULT($D$12:$F$12,C17:C19)</f>
        <v>-400</v>
      </c>
      <c r="F19" t="s">
        <v>6</v>
      </c>
    </row>
    <row r="21" spans="1:21" x14ac:dyDescent="0.25">
      <c r="A21" t="s">
        <v>24</v>
      </c>
      <c r="B21" s="1">
        <f>$B$81+B84</f>
        <v>600</v>
      </c>
      <c r="C21" s="2">
        <f>B21-$B$2</f>
        <v>250</v>
      </c>
      <c r="D21" s="2">
        <f>MMULT($D$10:$F$10,C21:C23)</f>
        <v>250</v>
      </c>
      <c r="E21" s="3">
        <f>$B$8+(-$B$10*D21/D23)</f>
        <v>6.25E-2</v>
      </c>
      <c r="F21" t="s">
        <v>44</v>
      </c>
      <c r="G21">
        <f>AVERAGE(H21:K21)</f>
        <v>0.05</v>
      </c>
      <c r="H21">
        <f>E17</f>
        <v>3.7499999999999999E-2</v>
      </c>
      <c r="I21">
        <f>E21</f>
        <v>6.25E-2</v>
      </c>
      <c r="J21">
        <f>E25</f>
        <v>6.25E-2</v>
      </c>
      <c r="K21">
        <f>E29</f>
        <v>3.7499999999999999E-2</v>
      </c>
      <c r="L21">
        <f>E17</f>
        <v>3.7499999999999999E-2</v>
      </c>
      <c r="N21">
        <f>E33</f>
        <v>0.05</v>
      </c>
      <c r="O21">
        <f>E37</f>
        <v>8.3333333333333329E-2</v>
      </c>
      <c r="P21">
        <f>E41</f>
        <v>8.3333333333333329E-2</v>
      </c>
      <c r="Q21">
        <f>E45</f>
        <v>0.05</v>
      </c>
      <c r="R21">
        <f>E33</f>
        <v>0.05</v>
      </c>
      <c r="S21">
        <f>L21</f>
        <v>3.7499999999999999E-2</v>
      </c>
      <c r="T21">
        <f>E49</f>
        <v>1.4285714285714285E-2</v>
      </c>
      <c r="U21">
        <f>E53</f>
        <v>9.6774193548387094E-2</v>
      </c>
    </row>
    <row r="22" spans="1:21" x14ac:dyDescent="0.25">
      <c r="A22" t="s">
        <v>26</v>
      </c>
      <c r="B22" s="1">
        <f>$B$82</f>
        <v>500</v>
      </c>
      <c r="C22" s="2">
        <f>B22-$B$3</f>
        <v>-50</v>
      </c>
      <c r="D22" s="2">
        <f>MMULT($D$11:$F$11,C21:C23)</f>
        <v>-50</v>
      </c>
      <c r="E22" s="3">
        <f>$B$9+(-$B$10*D22/D23)</f>
        <v>-1.2500000000000001E-2</v>
      </c>
      <c r="F22" t="s">
        <v>43</v>
      </c>
      <c r="G22">
        <f>AVERAGE(H22:K22)</f>
        <v>0</v>
      </c>
      <c r="H22">
        <f>E18</f>
        <v>-1.2500000000000001E-2</v>
      </c>
      <c r="I22">
        <f>E22</f>
        <v>-1.2500000000000001E-2</v>
      </c>
      <c r="J22">
        <f>E26</f>
        <v>1.2500000000000001E-2</v>
      </c>
      <c r="K22">
        <f>E30</f>
        <v>1.2500000000000001E-2</v>
      </c>
      <c r="L22">
        <f>E18</f>
        <v>-1.2500000000000001E-2</v>
      </c>
      <c r="N22">
        <f>E34</f>
        <v>-1.6666666666666666E-2</v>
      </c>
      <c r="O22">
        <f>E38</f>
        <v>-1.6666666666666666E-2</v>
      </c>
      <c r="P22">
        <f>E42</f>
        <v>1.6666666666666666E-2</v>
      </c>
      <c r="Q22">
        <f>E46</f>
        <v>1.6666666666666666E-2</v>
      </c>
      <c r="R22">
        <f>E34</f>
        <v>-1.6666666666666666E-2</v>
      </c>
      <c r="S22">
        <f>L22</f>
        <v>-1.2500000000000001E-2</v>
      </c>
      <c r="T22">
        <f>E50</f>
        <v>2.8571428571428571E-3</v>
      </c>
      <c r="U22">
        <f>E54</f>
        <v>-9.6774193548387101E-3</v>
      </c>
    </row>
    <row r="23" spans="1:21" x14ac:dyDescent="0.25">
      <c r="A23" t="s">
        <v>28</v>
      </c>
      <c r="B23" s="1">
        <f>$B$83</f>
        <v>0</v>
      </c>
      <c r="C23" s="2">
        <f>B23-$B$4</f>
        <v>-400</v>
      </c>
      <c r="D23" s="2">
        <f>MMULT($D$12:$F$12,C21:C23)</f>
        <v>-400</v>
      </c>
      <c r="F23" t="s">
        <v>7</v>
      </c>
      <c r="G23">
        <f>E58</f>
        <v>-8.7499999999999994E-2</v>
      </c>
      <c r="H23">
        <f>E62</f>
        <v>-3.7499999999999999E-2</v>
      </c>
    </row>
    <row r="24" spans="1:21" x14ac:dyDescent="0.25">
      <c r="G24">
        <f>E59</f>
        <v>-0.13750000000000001</v>
      </c>
      <c r="H24">
        <f>E63</f>
        <v>-0.13750000000000001</v>
      </c>
    </row>
    <row r="25" spans="1:21" x14ac:dyDescent="0.25">
      <c r="A25" t="s">
        <v>24</v>
      </c>
      <c r="B25" s="1">
        <f>$B$81+B84</f>
        <v>600</v>
      </c>
      <c r="C25" s="2">
        <f>B25-$B$2</f>
        <v>250</v>
      </c>
      <c r="D25" s="2">
        <f>MMULT($D$10:$F$10,C25:C27)</f>
        <v>250</v>
      </c>
      <c r="E25" s="3">
        <f>$B$8+(-$B$10*D25/D27)</f>
        <v>6.25E-2</v>
      </c>
      <c r="F25" t="s">
        <v>44</v>
      </c>
      <c r="G25">
        <f>E58</f>
        <v>-8.7499999999999994E-2</v>
      </c>
      <c r="H25">
        <f>E66</f>
        <v>-8.7499999999999994E-2</v>
      </c>
    </row>
    <row r="26" spans="1:21" x14ac:dyDescent="0.25">
      <c r="A26" t="s">
        <v>26</v>
      </c>
      <c r="B26" s="1">
        <f>$B$82+B85</f>
        <v>600</v>
      </c>
      <c r="C26" s="2">
        <f>B26-$B$3</f>
        <v>50</v>
      </c>
      <c r="D26" s="2">
        <f>MMULT($D$11:$F$11,C25:C27)</f>
        <v>50</v>
      </c>
      <c r="E26" s="3">
        <f>$B$9+(-$B$10*D26/D27)</f>
        <v>1.2500000000000001E-2</v>
      </c>
      <c r="F26" t="s">
        <v>43</v>
      </c>
      <c r="G26">
        <f>E59</f>
        <v>-0.13750000000000001</v>
      </c>
      <c r="H26">
        <f>E67</f>
        <v>-8.7499999999999994E-2</v>
      </c>
    </row>
    <row r="27" spans="1:21" x14ac:dyDescent="0.25">
      <c r="A27" t="s">
        <v>28</v>
      </c>
      <c r="B27" s="1">
        <f>$B$83</f>
        <v>0</v>
      </c>
      <c r="C27" s="2">
        <f>B27-$B$4</f>
        <v>-400</v>
      </c>
      <c r="D27" s="2">
        <f>MMULT($D$12:$F$12,C25:C27)</f>
        <v>-400</v>
      </c>
      <c r="F27" t="s">
        <v>8</v>
      </c>
      <c r="G27">
        <f>E58</f>
        <v>-8.7499999999999994E-2</v>
      </c>
      <c r="H27">
        <f>E70</f>
        <v>-0.17499999999999999</v>
      </c>
    </row>
    <row r="28" spans="1:21" x14ac:dyDescent="0.25">
      <c r="G28">
        <f>E59</f>
        <v>-0.13750000000000001</v>
      </c>
      <c r="H28">
        <f>E71</f>
        <v>-0.27500000000000002</v>
      </c>
    </row>
    <row r="29" spans="1:21" x14ac:dyDescent="0.25">
      <c r="A29" t="s">
        <v>24</v>
      </c>
      <c r="B29" s="1">
        <f>$B$81</f>
        <v>500</v>
      </c>
      <c r="C29" s="2">
        <f>B29-$B$2</f>
        <v>150</v>
      </c>
      <c r="D29" s="2">
        <f>MMULT($D$10:$F$10,C29:C31)</f>
        <v>150</v>
      </c>
      <c r="E29" s="3">
        <f>$B$8+(-$B$10*D29/D31)</f>
        <v>3.7499999999999999E-2</v>
      </c>
      <c r="F29" t="s">
        <v>44</v>
      </c>
    </row>
    <row r="30" spans="1:21" x14ac:dyDescent="0.25">
      <c r="A30" t="s">
        <v>26</v>
      </c>
      <c r="B30" s="1">
        <f>$B$82+B85</f>
        <v>600</v>
      </c>
      <c r="C30" s="2">
        <f>B30-$B$3</f>
        <v>50</v>
      </c>
      <c r="D30" s="2">
        <f>MMULT($D$11:$F$11,C29:C31)</f>
        <v>50</v>
      </c>
      <c r="E30" s="3">
        <f>$B$9+(-$B$10*D30/D31)</f>
        <v>1.2500000000000001E-2</v>
      </c>
      <c r="F30" t="s">
        <v>43</v>
      </c>
    </row>
    <row r="31" spans="1:21" x14ac:dyDescent="0.25">
      <c r="A31" t="s">
        <v>28</v>
      </c>
      <c r="B31" s="1">
        <f>$B$83</f>
        <v>0</v>
      </c>
      <c r="C31" s="2">
        <f>B31-$B$4</f>
        <v>-400</v>
      </c>
      <c r="D31" s="2">
        <f>MMULT($D$12:$F$12,C29:C31)</f>
        <v>-400</v>
      </c>
      <c r="F31" t="s">
        <v>9</v>
      </c>
    </row>
    <row r="33" spans="1:6" x14ac:dyDescent="0.25">
      <c r="A33" t="s">
        <v>24</v>
      </c>
      <c r="B33" s="1">
        <f>$B$81</f>
        <v>500</v>
      </c>
      <c r="C33" s="2">
        <f>B33-$B$2</f>
        <v>150</v>
      </c>
      <c r="D33" s="2">
        <f>MMULT($D$10:$F$10,C33:C35)</f>
        <v>150</v>
      </c>
      <c r="E33" s="3">
        <f>$B$8+(-$B$10*D33/D35)</f>
        <v>0.05</v>
      </c>
      <c r="F33" t="s">
        <v>44</v>
      </c>
    </row>
    <row r="34" spans="1:6" x14ac:dyDescent="0.25">
      <c r="A34" t="s">
        <v>26</v>
      </c>
      <c r="B34" s="1">
        <f>$B$82</f>
        <v>500</v>
      </c>
      <c r="C34" s="2">
        <f>B34-$B$3</f>
        <v>-50</v>
      </c>
      <c r="D34" s="2">
        <f>MMULT($D$11:$F$11,C33:C35)</f>
        <v>-50</v>
      </c>
      <c r="E34" s="3">
        <f>$B$9+(-$B$10*D34/D35)</f>
        <v>-1.6666666666666666E-2</v>
      </c>
      <c r="F34" t="s">
        <v>43</v>
      </c>
    </row>
    <row r="35" spans="1:6" x14ac:dyDescent="0.25">
      <c r="A35" t="s">
        <v>28</v>
      </c>
      <c r="B35" s="1">
        <f>$B$83+B86</f>
        <v>100</v>
      </c>
      <c r="C35" s="2">
        <f>B35-$B$4</f>
        <v>-300</v>
      </c>
      <c r="D35" s="2">
        <f>MMULT($D$12:$F$12,C33:C35)</f>
        <v>-300</v>
      </c>
      <c r="F35" t="s">
        <v>10</v>
      </c>
    </row>
    <row r="37" spans="1:6" x14ac:dyDescent="0.25">
      <c r="A37" t="s">
        <v>24</v>
      </c>
      <c r="B37" s="1">
        <f>$B$81+B84</f>
        <v>600</v>
      </c>
      <c r="C37" s="2">
        <f>B37-$B$2</f>
        <v>250</v>
      </c>
      <c r="D37" s="2">
        <f>MMULT($D$10:$F$10,C37:C39)</f>
        <v>250</v>
      </c>
      <c r="E37" s="3">
        <f>$B$8+(-$B$10*D37/D39)</f>
        <v>8.3333333333333329E-2</v>
      </c>
      <c r="F37" t="s">
        <v>44</v>
      </c>
    </row>
    <row r="38" spans="1:6" x14ac:dyDescent="0.25">
      <c r="A38" t="s">
        <v>26</v>
      </c>
      <c r="B38" s="1">
        <f>$B$82</f>
        <v>500</v>
      </c>
      <c r="C38" s="2">
        <f>B38-$B$3</f>
        <v>-50</v>
      </c>
      <c r="D38" s="2">
        <f>MMULT($D$11:$F$11,C37:C39)</f>
        <v>-50</v>
      </c>
      <c r="E38" s="3">
        <f>$B$9+(-$B$10*D38/D39)</f>
        <v>-1.6666666666666666E-2</v>
      </c>
      <c r="F38" t="s">
        <v>43</v>
      </c>
    </row>
    <row r="39" spans="1:6" x14ac:dyDescent="0.25">
      <c r="A39" t="s">
        <v>28</v>
      </c>
      <c r="B39" s="1">
        <f>$B$83+B86</f>
        <v>100</v>
      </c>
      <c r="C39" s="2">
        <f>B39-$B$4</f>
        <v>-300</v>
      </c>
      <c r="D39" s="2">
        <f>MMULT($D$12:$F$12,C37:C39)</f>
        <v>-300</v>
      </c>
      <c r="F39" t="s">
        <v>11</v>
      </c>
    </row>
    <row r="41" spans="1:6" x14ac:dyDescent="0.25">
      <c r="A41" t="s">
        <v>24</v>
      </c>
      <c r="B41" s="1">
        <f>$B$81+B84</f>
        <v>600</v>
      </c>
      <c r="C41" s="2">
        <f>B41-$B$2</f>
        <v>250</v>
      </c>
      <c r="D41" s="2">
        <f>MMULT($D$10:$F$10,C41:C43)</f>
        <v>250</v>
      </c>
      <c r="E41" s="3">
        <f>$B$8+(-$B$10*D41/D43)</f>
        <v>8.3333333333333329E-2</v>
      </c>
      <c r="F41" t="s">
        <v>44</v>
      </c>
    </row>
    <row r="42" spans="1:6" x14ac:dyDescent="0.25">
      <c r="A42" t="s">
        <v>26</v>
      </c>
      <c r="B42" s="1">
        <f>$B$82+B85</f>
        <v>600</v>
      </c>
      <c r="C42" s="2">
        <f>B42-$B$3</f>
        <v>50</v>
      </c>
      <c r="D42" s="2">
        <f>MMULT($D$11:$F$11,C41:C43)</f>
        <v>50</v>
      </c>
      <c r="E42" s="3">
        <f>$B$9+(-$B$10*D42/D43)</f>
        <v>1.6666666666666666E-2</v>
      </c>
      <c r="F42" t="s">
        <v>43</v>
      </c>
    </row>
    <row r="43" spans="1:6" x14ac:dyDescent="0.25">
      <c r="A43" t="s">
        <v>28</v>
      </c>
      <c r="B43" s="1">
        <f>$B$83+B86</f>
        <v>100</v>
      </c>
      <c r="C43" s="2">
        <f>B43-$B$4</f>
        <v>-300</v>
      </c>
      <c r="D43" s="2">
        <f>MMULT($D$12:$F$12,C41:C43)</f>
        <v>-300</v>
      </c>
      <c r="F43" t="s">
        <v>12</v>
      </c>
    </row>
    <row r="45" spans="1:6" x14ac:dyDescent="0.25">
      <c r="A45" t="s">
        <v>24</v>
      </c>
      <c r="B45" s="1">
        <f>$B$81</f>
        <v>500</v>
      </c>
      <c r="C45" s="2">
        <f>B45-$B$2</f>
        <v>150</v>
      </c>
      <c r="D45" s="2">
        <f>MMULT($D$10:$F$10,C45:C47)</f>
        <v>150</v>
      </c>
      <c r="E45" s="3">
        <f>$B$8+(-$B$10*D45/D47)</f>
        <v>0.05</v>
      </c>
      <c r="F45" t="s">
        <v>44</v>
      </c>
    </row>
    <row r="46" spans="1:6" x14ac:dyDescent="0.25">
      <c r="A46" t="s">
        <v>26</v>
      </c>
      <c r="B46" s="1">
        <f>$B$82+B85</f>
        <v>600</v>
      </c>
      <c r="C46" s="2">
        <f>B46-$B$3</f>
        <v>50</v>
      </c>
      <c r="D46" s="2">
        <f>MMULT($D$11:$F$11,C45:C47)</f>
        <v>50</v>
      </c>
      <c r="E46" s="3">
        <f>$B$9+(-$B$10*D46/D47)</f>
        <v>1.6666666666666666E-2</v>
      </c>
      <c r="F46" t="s">
        <v>43</v>
      </c>
    </row>
    <row r="47" spans="1:6" x14ac:dyDescent="0.25">
      <c r="A47" t="s">
        <v>28</v>
      </c>
      <c r="B47" s="1">
        <f>B83+B86</f>
        <v>100</v>
      </c>
      <c r="C47" s="2">
        <f>B47-$B$4</f>
        <v>-300</v>
      </c>
      <c r="D47" s="2">
        <f>MMULT($D$12:$F$12,C45:C47)</f>
        <v>-300</v>
      </c>
      <c r="F47" t="s">
        <v>13</v>
      </c>
    </row>
    <row r="49" spans="1:6" x14ac:dyDescent="0.25">
      <c r="A49" t="s">
        <v>24</v>
      </c>
      <c r="B49" s="1">
        <v>400</v>
      </c>
      <c r="C49" s="2">
        <f>B49-$B$2</f>
        <v>50</v>
      </c>
      <c r="D49" s="2">
        <f>MMULT($D$10:$F$10,C49:C51)</f>
        <v>50</v>
      </c>
      <c r="E49" s="3">
        <f>$B$8+(-$B$10*D49/D51)</f>
        <v>1.4285714285714285E-2</v>
      </c>
      <c r="F49" t="s">
        <v>44</v>
      </c>
    </row>
    <row r="50" spans="1:6" x14ac:dyDescent="0.25">
      <c r="A50" t="s">
        <v>26</v>
      </c>
      <c r="B50" s="1">
        <v>560</v>
      </c>
      <c r="C50" s="2">
        <f>B50-$B$3</f>
        <v>10</v>
      </c>
      <c r="D50" s="2">
        <f>MMULT($D$11:$F$11,C49:C51)</f>
        <v>10</v>
      </c>
      <c r="E50" s="3">
        <f>$B$9+(-$B$10*D50/D51)</f>
        <v>2.8571428571428571E-3</v>
      </c>
      <c r="F50" t="s">
        <v>43</v>
      </c>
    </row>
    <row r="51" spans="1:6" x14ac:dyDescent="0.25">
      <c r="A51" t="s">
        <v>28</v>
      </c>
      <c r="B51" s="1">
        <v>50</v>
      </c>
      <c r="C51" s="2">
        <f>B51-$B$4</f>
        <v>-350</v>
      </c>
      <c r="D51" s="2">
        <f>MMULT($D$12:$F$12,C49:C51)</f>
        <v>-350</v>
      </c>
    </row>
    <row r="53" spans="1:6" x14ac:dyDescent="0.25">
      <c r="A53" t="s">
        <v>24</v>
      </c>
      <c r="B53" s="1">
        <v>650</v>
      </c>
      <c r="C53" s="2">
        <f>B53-$B$2</f>
        <v>300</v>
      </c>
      <c r="D53" s="2">
        <f>MMULT($D$10:$F$10,C53:C55)</f>
        <v>300</v>
      </c>
      <c r="E53" s="3">
        <f>$B$8+(-$B$10*D53/D55)</f>
        <v>9.6774193548387094E-2</v>
      </c>
      <c r="F53" t="s">
        <v>44</v>
      </c>
    </row>
    <row r="54" spans="1:6" x14ac:dyDescent="0.25">
      <c r="A54" t="s">
        <v>26</v>
      </c>
      <c r="B54" s="1">
        <v>520</v>
      </c>
      <c r="C54" s="2">
        <f>B54-$B$3</f>
        <v>-30</v>
      </c>
      <c r="D54" s="2">
        <f>MMULT($D$11:$F$11,C53:C55)</f>
        <v>-30</v>
      </c>
      <c r="E54" s="3">
        <f>$B$9+(-$B$10*D54/D55)</f>
        <v>-9.6774193548387101E-3</v>
      </c>
      <c r="F54" t="s">
        <v>43</v>
      </c>
    </row>
    <row r="55" spans="1:6" x14ac:dyDescent="0.25">
      <c r="A55" t="s">
        <v>28</v>
      </c>
      <c r="B55" s="1">
        <v>90</v>
      </c>
      <c r="C55" s="2">
        <f>B55-$B$4</f>
        <v>-310</v>
      </c>
      <c r="D55" s="2">
        <f>MMULT($D$12:$F$12,C53:C55)</f>
        <v>-310</v>
      </c>
    </row>
    <row r="58" spans="1:6" x14ac:dyDescent="0.25">
      <c r="A58" t="s">
        <v>24</v>
      </c>
      <c r="B58" s="1">
        <v>0</v>
      </c>
      <c r="C58" s="2">
        <f>B58-$B$2</f>
        <v>-350</v>
      </c>
      <c r="D58" s="2">
        <f>MMULT($D$10:$F$10,C58:C60)</f>
        <v>-350</v>
      </c>
      <c r="E58" s="3">
        <f>$B$8+(-$B$10*D58/D60)</f>
        <v>-8.7499999999999994E-2</v>
      </c>
      <c r="F58" t="s">
        <v>44</v>
      </c>
    </row>
    <row r="59" spans="1:6" x14ac:dyDescent="0.25">
      <c r="A59" t="s">
        <v>26</v>
      </c>
      <c r="B59" s="1">
        <v>0</v>
      </c>
      <c r="C59" s="2">
        <f>B59-$B$3</f>
        <v>-550</v>
      </c>
      <c r="D59" s="2">
        <f>MMULT($D$11:$F$11,C58:C60)</f>
        <v>-550</v>
      </c>
      <c r="E59" s="3">
        <f>$B$9+(-$B$10*D59/D60)</f>
        <v>-0.13750000000000001</v>
      </c>
      <c r="F59" t="s">
        <v>43</v>
      </c>
    </row>
    <row r="60" spans="1:6" x14ac:dyDescent="0.25">
      <c r="A60" t="s">
        <v>28</v>
      </c>
      <c r="B60" s="1">
        <v>0</v>
      </c>
      <c r="C60" s="2">
        <f>B60-$B$4</f>
        <v>-400</v>
      </c>
      <c r="D60" s="2">
        <f>MMULT($D$12:$F$12,C58:C60)</f>
        <v>-400</v>
      </c>
    </row>
    <row r="62" spans="1:6" x14ac:dyDescent="0.25">
      <c r="A62" t="s">
        <v>24</v>
      </c>
      <c r="B62" s="1">
        <v>200</v>
      </c>
      <c r="C62" s="2">
        <f>B62-$B$2</f>
        <v>-150</v>
      </c>
      <c r="D62" s="2">
        <f>MMULT($D$10:$F$10,C62:C64)</f>
        <v>-150</v>
      </c>
      <c r="E62" s="3">
        <f>$B$8+(-$B$10*D62/D64)</f>
        <v>-3.7499999999999999E-2</v>
      </c>
      <c r="F62" t="s">
        <v>44</v>
      </c>
    </row>
    <row r="63" spans="1:6" x14ac:dyDescent="0.25">
      <c r="A63" t="s">
        <v>26</v>
      </c>
      <c r="B63" s="1">
        <v>0</v>
      </c>
      <c r="C63" s="2">
        <f>B63-$B$3</f>
        <v>-550</v>
      </c>
      <c r="D63" s="2">
        <f>MMULT($D$11:$F$11,C62:C64)</f>
        <v>-550</v>
      </c>
      <c r="E63" s="3">
        <f>$B$9+(-$B$10*D63/D64)</f>
        <v>-0.13750000000000001</v>
      </c>
      <c r="F63" t="s">
        <v>43</v>
      </c>
    </row>
    <row r="64" spans="1:6" x14ac:dyDescent="0.25">
      <c r="A64" t="s">
        <v>28</v>
      </c>
      <c r="B64" s="1">
        <v>0</v>
      </c>
      <c r="C64" s="2">
        <f>B64-$B$4</f>
        <v>-400</v>
      </c>
      <c r="D64" s="2">
        <f>MMULT($D$12:$F$12,C62:C64)</f>
        <v>-400</v>
      </c>
    </row>
    <row r="66" spans="1:6" x14ac:dyDescent="0.25">
      <c r="A66" s="5" t="s">
        <v>23</v>
      </c>
      <c r="B66" s="1">
        <v>0</v>
      </c>
      <c r="C66" s="2">
        <f>B66-$B$2</f>
        <v>-350</v>
      </c>
      <c r="D66" s="2">
        <f>MMULT($D$10:$F$10,C66:C68)</f>
        <v>-350</v>
      </c>
      <c r="E66" s="3">
        <f>$B$8+(-$B$10*D66/D68)</f>
        <v>-8.7499999999999994E-2</v>
      </c>
      <c r="F66" t="s">
        <v>44</v>
      </c>
    </row>
    <row r="67" spans="1:6" x14ac:dyDescent="0.25">
      <c r="A67" s="5" t="s">
        <v>25</v>
      </c>
      <c r="B67" s="1">
        <v>200</v>
      </c>
      <c r="C67" s="2">
        <f>B67-$B$3</f>
        <v>-350</v>
      </c>
      <c r="D67" s="2">
        <f>MMULT($D$11:$F$11,C66:C68)</f>
        <v>-350</v>
      </c>
      <c r="E67" s="3">
        <f>$B$9+(-$B$10*D67/D68)</f>
        <v>-8.7499999999999994E-2</v>
      </c>
      <c r="F67" t="s">
        <v>43</v>
      </c>
    </row>
    <row r="68" spans="1:6" x14ac:dyDescent="0.25">
      <c r="A68" s="5" t="s">
        <v>27</v>
      </c>
      <c r="B68" s="1">
        <v>0</v>
      </c>
      <c r="C68" s="2">
        <f>B68-$B$4</f>
        <v>-400</v>
      </c>
      <c r="D68" s="2">
        <f>MMULT($D$12:$F$12,C66:C68)</f>
        <v>-400</v>
      </c>
    </row>
    <row r="69" spans="1:6" x14ac:dyDescent="0.25">
      <c r="A69" s="5"/>
    </row>
    <row r="70" spans="1:6" x14ac:dyDescent="0.25">
      <c r="A70" s="5" t="s">
        <v>23</v>
      </c>
      <c r="B70" s="1">
        <v>0</v>
      </c>
      <c r="C70" s="2">
        <f>B70-$B$2</f>
        <v>-350</v>
      </c>
      <c r="D70" s="2">
        <f>MMULT($D$10:$F$10,C70:C72)</f>
        <v>-350</v>
      </c>
      <c r="E70" s="3">
        <f>$B$8+(-$B$10*D70/D72)</f>
        <v>-0.17499999999999999</v>
      </c>
      <c r="F70" t="s">
        <v>45</v>
      </c>
    </row>
    <row r="71" spans="1:6" x14ac:dyDescent="0.25">
      <c r="A71" s="5" t="s">
        <v>25</v>
      </c>
      <c r="B71" s="1">
        <v>0</v>
      </c>
      <c r="C71" s="2">
        <f>B71-$B$3</f>
        <v>-550</v>
      </c>
      <c r="D71" s="2">
        <f>MMULT($D$11:$F$11,C70:C72)</f>
        <v>-550</v>
      </c>
      <c r="E71" s="3">
        <f>$B$9+(-$B$10*D71/D72)</f>
        <v>-0.27500000000000002</v>
      </c>
      <c r="F71" t="s">
        <v>46</v>
      </c>
    </row>
    <row r="72" spans="1:6" x14ac:dyDescent="0.25">
      <c r="A72" s="5" t="s">
        <v>27</v>
      </c>
      <c r="B72" s="1">
        <v>200</v>
      </c>
      <c r="C72" s="2">
        <f>B72-$B$4</f>
        <v>-200</v>
      </c>
      <c r="D72" s="2">
        <f>MMULT($D$12:$F$12,C70:C72)</f>
        <v>-200</v>
      </c>
    </row>
    <row r="81" spans="1:2" x14ac:dyDescent="0.25">
      <c r="A81" t="s">
        <v>3</v>
      </c>
      <c r="B81">
        <v>500</v>
      </c>
    </row>
    <row r="82" spans="1:2" x14ac:dyDescent="0.25">
      <c r="A82" t="s">
        <v>4</v>
      </c>
      <c r="B82">
        <v>500</v>
      </c>
    </row>
    <row r="83" spans="1:2" x14ac:dyDescent="0.25">
      <c r="A83" t="s">
        <v>5</v>
      </c>
      <c r="B83">
        <v>0</v>
      </c>
    </row>
    <row r="84" spans="1:2" x14ac:dyDescent="0.25">
      <c r="A84" t="s">
        <v>0</v>
      </c>
      <c r="B84">
        <v>100</v>
      </c>
    </row>
    <row r="85" spans="1:2" x14ac:dyDescent="0.25">
      <c r="A85" t="s">
        <v>1</v>
      </c>
      <c r="B85">
        <v>100</v>
      </c>
    </row>
    <row r="86" spans="1:2" x14ac:dyDescent="0.25">
      <c r="A86" t="s">
        <v>2</v>
      </c>
      <c r="B86">
        <v>100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6"/>
  <sheetViews>
    <sheetView zoomScale="93" zoomScaleNormal="93" workbookViewId="0">
      <selection activeCell="H17" sqref="H16:H17"/>
    </sheetView>
  </sheetViews>
  <sheetFormatPr defaultRowHeight="16.5" x14ac:dyDescent="0.25"/>
  <sheetData>
    <row r="1" spans="1:13" x14ac:dyDescent="0.25">
      <c r="A1" t="s">
        <v>29</v>
      </c>
      <c r="D1">
        <f>3.141592653/180</f>
        <v>1.7453292516666667E-2</v>
      </c>
      <c r="J1" t="s">
        <v>37</v>
      </c>
      <c r="K1" s="2">
        <f>E7</f>
        <v>0.99999986292216425</v>
      </c>
      <c r="L1" s="2">
        <f>-E6</f>
        <v>-5.2359875157540414E-4</v>
      </c>
      <c r="M1" s="2">
        <v>0</v>
      </c>
    </row>
    <row r="2" spans="1:13" x14ac:dyDescent="0.25">
      <c r="A2" t="s">
        <v>30</v>
      </c>
      <c r="B2" s="1">
        <v>350</v>
      </c>
      <c r="D2" s="4" t="s">
        <v>14</v>
      </c>
      <c r="E2" s="2">
        <f>SIN(B5*$D$1)</f>
        <v>1.7453292428057051E-4</v>
      </c>
      <c r="K2" s="2">
        <f>E6</f>
        <v>5.2359875157540414E-4</v>
      </c>
      <c r="L2" s="2">
        <f>E7</f>
        <v>0.99999986292216425</v>
      </c>
      <c r="M2" s="2">
        <v>0</v>
      </c>
    </row>
    <row r="3" spans="1:13" x14ac:dyDescent="0.25">
      <c r="A3" t="s">
        <v>31</v>
      </c>
      <c r="B3" s="1">
        <v>550</v>
      </c>
      <c r="D3" s="5" t="s">
        <v>15</v>
      </c>
      <c r="E3" s="2">
        <f>COS(B5*$D$1)</f>
        <v>0.9999999847691291</v>
      </c>
      <c r="K3" s="2">
        <v>0</v>
      </c>
      <c r="L3" s="2">
        <v>0</v>
      </c>
      <c r="M3" s="2">
        <v>1</v>
      </c>
    </row>
    <row r="4" spans="1:13" x14ac:dyDescent="0.25">
      <c r="A4" t="s">
        <v>32</v>
      </c>
      <c r="B4" s="1">
        <v>400</v>
      </c>
      <c r="D4" s="5" t="s">
        <v>16</v>
      </c>
      <c r="E4" s="2">
        <f>SIN(B6*$D$1)</f>
        <v>3.4906584324456415E-4</v>
      </c>
    </row>
    <row r="5" spans="1:13" x14ac:dyDescent="0.25">
      <c r="A5" t="s">
        <v>33</v>
      </c>
      <c r="B5" s="1">
        <v>0.01</v>
      </c>
      <c r="D5" s="5" t="s">
        <v>17</v>
      </c>
      <c r="E5" s="2">
        <f>COS(B6*$D$1)</f>
        <v>0.99999993907651663</v>
      </c>
      <c r="J5" t="s">
        <v>38</v>
      </c>
      <c r="K5" s="2">
        <f>E5</f>
        <v>0.99999993907651663</v>
      </c>
      <c r="L5" s="2">
        <v>0</v>
      </c>
      <c r="M5" s="2">
        <f>-E4</f>
        <v>-3.4906584324456415E-4</v>
      </c>
    </row>
    <row r="6" spans="1:13" x14ac:dyDescent="0.25">
      <c r="A6" t="s">
        <v>34</v>
      </c>
      <c r="B6" s="1">
        <v>0.02</v>
      </c>
      <c r="D6" s="5" t="s">
        <v>18</v>
      </c>
      <c r="E6" s="2">
        <f>SIN(B7*$D$1)</f>
        <v>5.2359875157540414E-4</v>
      </c>
      <c r="K6" s="2">
        <v>0</v>
      </c>
      <c r="L6" s="2">
        <v>1</v>
      </c>
      <c r="M6" s="2">
        <v>0</v>
      </c>
    </row>
    <row r="7" spans="1:13" x14ac:dyDescent="0.25">
      <c r="A7" t="s">
        <v>35</v>
      </c>
      <c r="B7" s="1">
        <v>0.03</v>
      </c>
      <c r="D7" s="4" t="s">
        <v>19</v>
      </c>
      <c r="E7" s="2">
        <f>COS(B7*$D$1)</f>
        <v>0.99999986292216425</v>
      </c>
      <c r="K7" s="2">
        <f>E4</f>
        <v>3.4906584324456415E-4</v>
      </c>
      <c r="L7" s="2">
        <v>0</v>
      </c>
      <c r="M7" s="2">
        <f>E5</f>
        <v>0.99999993907651663</v>
      </c>
    </row>
    <row r="8" spans="1:13" x14ac:dyDescent="0.25">
      <c r="A8" s="5" t="s">
        <v>41</v>
      </c>
      <c r="B8" s="1">
        <v>0</v>
      </c>
    </row>
    <row r="9" spans="1:13" x14ac:dyDescent="0.25">
      <c r="A9" s="5" t="s">
        <v>42</v>
      </c>
      <c r="B9" s="1">
        <v>0</v>
      </c>
      <c r="D9" s="5" t="s">
        <v>20</v>
      </c>
      <c r="J9" t="s">
        <v>39</v>
      </c>
      <c r="K9" s="2">
        <v>1</v>
      </c>
      <c r="L9" s="2">
        <v>0</v>
      </c>
      <c r="M9" s="2">
        <v>0</v>
      </c>
    </row>
    <row r="10" spans="1:13" x14ac:dyDescent="0.25">
      <c r="A10" t="s">
        <v>36</v>
      </c>
      <c r="B10" s="1">
        <v>0.1</v>
      </c>
      <c r="D10" s="2">
        <f>K13</f>
        <v>0.99999980199868921</v>
      </c>
      <c r="E10" s="2">
        <f t="shared" ref="E10:F12" si="0">L13</f>
        <v>-5.2359871967594428E-4</v>
      </c>
      <c r="F10" s="2">
        <f t="shared" si="0"/>
        <v>-3.4906584324456415E-4</v>
      </c>
      <c r="K10" s="2">
        <v>0</v>
      </c>
      <c r="L10" s="2">
        <f>E3</f>
        <v>0.9999999847691291</v>
      </c>
      <c r="M10" s="2">
        <f>-E2</f>
        <v>-1.7453292428057051E-4</v>
      </c>
    </row>
    <row r="11" spans="1:13" x14ac:dyDescent="0.25">
      <c r="D11" s="2">
        <f t="shared" ref="D11:D12" si="1">K14</f>
        <v>5.2353782012650243E-4</v>
      </c>
      <c r="E11" s="2">
        <f t="shared" si="0"/>
        <v>0.99999984772319495</v>
      </c>
      <c r="F11" s="2">
        <f t="shared" si="0"/>
        <v>-1.7453291364741681E-4</v>
      </c>
      <c r="K11" s="2">
        <v>0</v>
      </c>
      <c r="L11" s="2">
        <f>E2</f>
        <v>1.7453292428057051E-4</v>
      </c>
      <c r="M11" s="2">
        <f>E3</f>
        <v>0.9999999847691291</v>
      </c>
    </row>
    <row r="12" spans="1:13" x14ac:dyDescent="0.25">
      <c r="D12" s="2">
        <f t="shared" si="1"/>
        <v>3.4915717530005985E-4</v>
      </c>
      <c r="E12" s="2">
        <f t="shared" si="0"/>
        <v>1.7435012991901826E-4</v>
      </c>
      <c r="F12" s="2">
        <f t="shared" si="0"/>
        <v>0.99999992384564662</v>
      </c>
      <c r="J12" t="s">
        <v>40</v>
      </c>
    </row>
    <row r="13" spans="1:13" x14ac:dyDescent="0.25">
      <c r="K13" s="2">
        <f t="array" ref="K13:M15">MMULT(K9:M11,MMULT(K5:M7,K1:M3))</f>
        <v>0.99999980199868921</v>
      </c>
      <c r="L13" s="2">
        <v>-5.2359871967594428E-4</v>
      </c>
      <c r="M13" s="2">
        <v>-3.4906584324456415E-4</v>
      </c>
    </row>
    <row r="14" spans="1:13" x14ac:dyDescent="0.25">
      <c r="K14" s="2">
        <v>5.2353782012650243E-4</v>
      </c>
      <c r="L14" s="2">
        <v>0.99999984772319495</v>
      </c>
      <c r="M14" s="2">
        <v>-1.7453291364741681E-4</v>
      </c>
    </row>
    <row r="15" spans="1:13" x14ac:dyDescent="0.25">
      <c r="K15" s="2">
        <v>3.4915717530005985E-4</v>
      </c>
      <c r="L15" s="2">
        <v>1.7435012991901826E-4</v>
      </c>
      <c r="M15" s="2">
        <v>0.99999992384564662</v>
      </c>
    </row>
    <row r="16" spans="1:13" x14ac:dyDescent="0.25">
      <c r="A16" t="s">
        <v>21</v>
      </c>
      <c r="F16" t="s">
        <v>22</v>
      </c>
    </row>
    <row r="17" spans="1:21" x14ac:dyDescent="0.25">
      <c r="A17" t="s">
        <v>24</v>
      </c>
      <c r="B17" s="1">
        <f>$B$81</f>
        <v>500</v>
      </c>
      <c r="C17" s="2">
        <f>B17-$B$2</f>
        <v>150</v>
      </c>
      <c r="D17" s="2">
        <f>MMULT($D$10:$F$10,C17:C19)</f>
        <v>150.165776573085</v>
      </c>
      <c r="E17" s="3">
        <f>$B$8+(-$B$10*D17/D19)</f>
        <v>3.7545544729831355E-2</v>
      </c>
      <c r="F17" t="s">
        <v>44</v>
      </c>
    </row>
    <row r="18" spans="1:21" x14ac:dyDescent="0.25">
      <c r="A18" t="s">
        <v>26</v>
      </c>
      <c r="B18" s="1">
        <f>$B$82</f>
        <v>500</v>
      </c>
      <c r="C18" s="2">
        <f>B18-$B$3</f>
        <v>-50</v>
      </c>
      <c r="D18" s="2">
        <f>MMULT($D$11:$F$11,C17:C19)</f>
        <v>-49.851648547681805</v>
      </c>
      <c r="E18" s="3">
        <f>$B$9+(-$B$10*D18/D19)</f>
        <v>-1.2464273439107266E-2</v>
      </c>
      <c r="F18" t="s">
        <v>43</v>
      </c>
    </row>
    <row r="19" spans="1:21" x14ac:dyDescent="0.25">
      <c r="A19" t="s">
        <v>28</v>
      </c>
      <c r="B19" s="1">
        <f>$B$83</f>
        <v>0</v>
      </c>
      <c r="C19" s="2">
        <f>B19-$B$4</f>
        <v>-400</v>
      </c>
      <c r="D19" s="2">
        <f>MMULT($D$12:$F$12,C17:C19)</f>
        <v>-399.9563134684596</v>
      </c>
      <c r="F19" t="s">
        <v>6</v>
      </c>
    </row>
    <row r="21" spans="1:21" x14ac:dyDescent="0.25">
      <c r="A21" t="s">
        <v>24</v>
      </c>
      <c r="B21" s="1">
        <f>$B$81+B84</f>
        <v>600</v>
      </c>
      <c r="C21" s="2">
        <f>B21-$B$2</f>
        <v>250</v>
      </c>
      <c r="D21" s="2">
        <f>MMULT($D$10:$F$10,C21:C23)</f>
        <v>250.16575677295393</v>
      </c>
      <c r="E21" s="3">
        <f>$B$8+(-$B$10*D21/D23)</f>
        <v>6.2553731353168746E-2</v>
      </c>
      <c r="F21" t="s">
        <v>44</v>
      </c>
      <c r="G21">
        <f>AVERAGE(H21:K21)</f>
        <v>5.0044182767821188E-2</v>
      </c>
      <c r="H21">
        <f>E17</f>
        <v>3.7545544729831355E-2</v>
      </c>
      <c r="I21">
        <f>E21</f>
        <v>6.2553731353168746E-2</v>
      </c>
      <c r="J21">
        <f>E25</f>
        <v>6.2543365459193742E-2</v>
      </c>
      <c r="K21">
        <f>E29</f>
        <v>3.753408952909093E-2</v>
      </c>
      <c r="L21">
        <f>E17</f>
        <v>3.7545544729831355E-2</v>
      </c>
      <c r="N21">
        <f>E33</f>
        <v>5.0050910561331492E-2</v>
      </c>
      <c r="O21">
        <f>E37</f>
        <v>8.3398799056401324E-2</v>
      </c>
      <c r="P21">
        <f>E41</f>
        <v>8.3386188592967828E-2</v>
      </c>
      <c r="Q21">
        <f>E45</f>
        <v>5.003636310142049E-2</v>
      </c>
      <c r="R21">
        <f>E33</f>
        <v>5.0050910561331492E-2</v>
      </c>
      <c r="S21">
        <f>L21</f>
        <v>3.7545544729831355E-2</v>
      </c>
      <c r="T21">
        <f>E49</f>
        <v>1.4319908740555227E-2</v>
      </c>
      <c r="U21">
        <f>E53</f>
        <v>9.6845244831534477E-2</v>
      </c>
    </row>
    <row r="22" spans="1:21" x14ac:dyDescent="0.25">
      <c r="A22" t="s">
        <v>26</v>
      </c>
      <c r="B22" s="1">
        <f>$B$82</f>
        <v>500</v>
      </c>
      <c r="C22" s="2">
        <f>B22-$B$3</f>
        <v>-50</v>
      </c>
      <c r="D22" s="2">
        <f>MMULT($D$11:$F$11,C21:C23)</f>
        <v>-49.799294765669153</v>
      </c>
      <c r="E22" s="3">
        <f>$B$9+(-$B$10*D22/D23)</f>
        <v>-1.2452270632611681E-2</v>
      </c>
      <c r="F22" t="s">
        <v>43</v>
      </c>
      <c r="G22">
        <f>AVERAGE(H22:K22)</f>
        <v>4.3910606967165634E-5</v>
      </c>
      <c r="H22">
        <f>E18</f>
        <v>-1.2464273439107266E-2</v>
      </c>
      <c r="I22">
        <f>E22</f>
        <v>-1.2452270632611681E-2</v>
      </c>
      <c r="J22">
        <f>E26</f>
        <v>1.2553186435801217E-2</v>
      </c>
      <c r="K22">
        <f>E30</f>
        <v>1.2539000063786394E-2</v>
      </c>
      <c r="L22">
        <f>E18</f>
        <v>-1.2464273439107266E-2</v>
      </c>
      <c r="N22">
        <f>E34</f>
        <v>-1.6625454552464204E-2</v>
      </c>
      <c r="O22">
        <f>E38</f>
        <v>-1.6609934191319533E-2</v>
      </c>
      <c r="P22">
        <f>E42</f>
        <v>1.6733101817943703E-2</v>
      </c>
      <c r="Q22">
        <f>E46</f>
        <v>1.6713699110498938E-2</v>
      </c>
      <c r="R22">
        <f>E34</f>
        <v>-1.6625454552464204E-2</v>
      </c>
      <c r="S22">
        <f>L22</f>
        <v>-1.2464273439107266E-2</v>
      </c>
      <c r="T22">
        <f>E50</f>
        <v>2.8822331669183573E-3</v>
      </c>
      <c r="U22">
        <f>E54</f>
        <v>-9.6123861536336567E-3</v>
      </c>
    </row>
    <row r="23" spans="1:21" x14ac:dyDescent="0.25">
      <c r="A23" t="s">
        <v>28</v>
      </c>
      <c r="B23" s="1">
        <f>$B$83</f>
        <v>0</v>
      </c>
      <c r="C23" s="2">
        <f>B23-$B$4</f>
        <v>-400</v>
      </c>
      <c r="D23" s="2">
        <f>MMULT($D$12:$F$12,C21:C23)</f>
        <v>-399.9213977509296</v>
      </c>
      <c r="F23" t="s">
        <v>7</v>
      </c>
      <c r="G23">
        <f>E58</f>
        <v>-8.7345463332287113E-2</v>
      </c>
      <c r="H23">
        <f>E62</f>
        <v>-3.7379238823897057E-2</v>
      </c>
    </row>
    <row r="24" spans="1:21" x14ac:dyDescent="0.25">
      <c r="G24">
        <f>E59</f>
        <v>-0.1374534001616996</v>
      </c>
      <c r="H24">
        <f>E63</f>
        <v>-0.13745122049892072</v>
      </c>
    </row>
    <row r="25" spans="1:21" x14ac:dyDescent="0.25">
      <c r="A25" t="s">
        <v>24</v>
      </c>
      <c r="B25" s="1">
        <f>$B$81+B84</f>
        <v>600</v>
      </c>
      <c r="C25" s="2">
        <f>B25-$B$2</f>
        <v>250</v>
      </c>
      <c r="D25" s="2">
        <f>MMULT($D$10:$F$10,C25:C27)</f>
        <v>250.11339690098632</v>
      </c>
      <c r="E25" s="3">
        <f>$B$8+(-$B$10*D25/D27)</f>
        <v>6.2543365459193742E-2</v>
      </c>
      <c r="F25" t="s">
        <v>44</v>
      </c>
      <c r="G25">
        <f>E58</f>
        <v>-8.7345463332287113E-2</v>
      </c>
      <c r="H25">
        <f>E66</f>
        <v>-8.7379242144260239E-2</v>
      </c>
    </row>
    <row r="26" spans="1:21" x14ac:dyDescent="0.25">
      <c r="A26" t="s">
        <v>26</v>
      </c>
      <c r="B26" s="1">
        <f>$B$82+B85</f>
        <v>600</v>
      </c>
      <c r="C26" s="2">
        <f>B26-$B$3</f>
        <v>50</v>
      </c>
      <c r="D26" s="2">
        <f>MMULT($D$11:$F$11,C25:C27)</f>
        <v>50.200690006650341</v>
      </c>
      <c r="E26" s="3">
        <f>$B$9+(-$B$10*D26/D27)</f>
        <v>1.2553186435801217E-2</v>
      </c>
      <c r="F26" t="s">
        <v>43</v>
      </c>
      <c r="G26">
        <f>E59</f>
        <v>-0.1374534001616996</v>
      </c>
      <c r="H26">
        <f>E67</f>
        <v>-8.7488273949571899E-2</v>
      </c>
    </row>
    <row r="27" spans="1:21" x14ac:dyDescent="0.25">
      <c r="A27" t="s">
        <v>28</v>
      </c>
      <c r="B27" s="1">
        <f>$B$83</f>
        <v>0</v>
      </c>
      <c r="C27" s="2">
        <f>B27-$B$4</f>
        <v>-400</v>
      </c>
      <c r="D27" s="2">
        <f>MMULT($D$12:$F$12,C25:C27)</f>
        <v>-399.90396273793766</v>
      </c>
      <c r="F27" t="s">
        <v>8</v>
      </c>
      <c r="G27">
        <f>E58</f>
        <v>-8.7345463332287113E-2</v>
      </c>
      <c r="H27">
        <f>E70</f>
        <v>-0.1746306498033858</v>
      </c>
    </row>
    <row r="28" spans="1:21" x14ac:dyDescent="0.25">
      <c r="G28">
        <f>E59</f>
        <v>-0.1374534001616996</v>
      </c>
      <c r="H28">
        <f>E71</f>
        <v>-0.2747745065977763</v>
      </c>
    </row>
    <row r="29" spans="1:21" x14ac:dyDescent="0.25">
      <c r="A29" t="s">
        <v>24</v>
      </c>
      <c r="B29" s="1">
        <f>$B$81</f>
        <v>500</v>
      </c>
      <c r="C29" s="2">
        <f>B29-$B$2</f>
        <v>150</v>
      </c>
      <c r="D29" s="2">
        <f>MMULT($D$10:$F$10,C29:C31)</f>
        <v>150.11341670111739</v>
      </c>
      <c r="E29" s="3">
        <f>$B$8+(-$B$10*D29/D31)</f>
        <v>3.753408952909093E-2</v>
      </c>
      <c r="F29" t="s">
        <v>44</v>
      </c>
    </row>
    <row r="30" spans="1:21" x14ac:dyDescent="0.25">
      <c r="A30" t="s">
        <v>26</v>
      </c>
      <c r="B30" s="1">
        <f>$B$82+B85</f>
        <v>600</v>
      </c>
      <c r="C30" s="2">
        <f>B30-$B$3</f>
        <v>50</v>
      </c>
      <c r="D30" s="2">
        <f>MMULT($D$11:$F$11,C29:C31)</f>
        <v>50.148336224637688</v>
      </c>
      <c r="E30" s="3">
        <f>$B$9+(-$B$10*D30/D31)</f>
        <v>1.2539000063786394E-2</v>
      </c>
      <c r="F30" t="s">
        <v>43</v>
      </c>
    </row>
    <row r="31" spans="1:21" x14ac:dyDescent="0.25">
      <c r="A31" t="s">
        <v>28</v>
      </c>
      <c r="B31" s="1">
        <f>$B$83</f>
        <v>0</v>
      </c>
      <c r="C31" s="2">
        <f>B31-$B$4</f>
        <v>-400</v>
      </c>
      <c r="D31" s="2">
        <f>MMULT($D$12:$F$12,C29:C31)</f>
        <v>-399.93887845546772</v>
      </c>
      <c r="F31" t="s">
        <v>9</v>
      </c>
    </row>
    <row r="33" spans="1:6" x14ac:dyDescent="0.25">
      <c r="A33" t="s">
        <v>24</v>
      </c>
      <c r="B33" s="1">
        <f>$B$81</f>
        <v>500</v>
      </c>
      <c r="C33" s="2">
        <f>B33-$B$2</f>
        <v>150</v>
      </c>
      <c r="D33" s="2">
        <f>MMULT($D$10:$F$10,C33:C35)</f>
        <v>150.13086998876057</v>
      </c>
      <c r="E33" s="3">
        <f>$B$8+(-$B$10*D33/D35)</f>
        <v>5.0050910561331492E-2</v>
      </c>
      <c r="F33" t="s">
        <v>44</v>
      </c>
    </row>
    <row r="34" spans="1:6" x14ac:dyDescent="0.25">
      <c r="A34" t="s">
        <v>26</v>
      </c>
      <c r="B34" s="1">
        <f>$B$82</f>
        <v>500</v>
      </c>
      <c r="C34" s="2">
        <f>B34-$B$3</f>
        <v>-50</v>
      </c>
      <c r="D34" s="2">
        <f>MMULT($D$11:$F$11,C33:C35)</f>
        <v>-49.86910183904655</v>
      </c>
      <c r="E34" s="3">
        <f>$B$9+(-$B$10*D34/D35)</f>
        <v>-1.6625454552464204E-2</v>
      </c>
      <c r="F34" t="s">
        <v>43</v>
      </c>
    </row>
    <row r="35" spans="1:6" x14ac:dyDescent="0.25">
      <c r="A35" t="s">
        <v>28</v>
      </c>
      <c r="B35" s="1">
        <f>$B$83+B86</f>
        <v>100</v>
      </c>
      <c r="C35" s="2">
        <f>B35-$B$4</f>
        <v>-300</v>
      </c>
      <c r="D35" s="2">
        <f>MMULT($D$12:$F$12,C33:C35)</f>
        <v>-299.95632108389492</v>
      </c>
      <c r="F35" t="s">
        <v>10</v>
      </c>
    </row>
    <row r="37" spans="1:6" x14ac:dyDescent="0.25">
      <c r="A37" t="s">
        <v>24</v>
      </c>
      <c r="B37" s="1">
        <f>$B$81+B84</f>
        <v>600</v>
      </c>
      <c r="C37" s="2">
        <f>B37-$B$2</f>
        <v>250</v>
      </c>
      <c r="D37" s="2">
        <f>MMULT($D$10:$F$10,C37:C39)</f>
        <v>250.13085018862949</v>
      </c>
      <c r="E37" s="3">
        <f>$B$8+(-$B$10*D37/D39)</f>
        <v>8.3398799056401324E-2</v>
      </c>
      <c r="F37" t="s">
        <v>44</v>
      </c>
    </row>
    <row r="38" spans="1:6" x14ac:dyDescent="0.25">
      <c r="A38" t="s">
        <v>26</v>
      </c>
      <c r="B38" s="1">
        <f>$B$82</f>
        <v>500</v>
      </c>
      <c r="C38" s="2">
        <f>B38-$B$3</f>
        <v>-50</v>
      </c>
      <c r="D38" s="2">
        <f>MMULT($D$11:$F$11,C37:C39)</f>
        <v>-49.816748057033898</v>
      </c>
      <c r="E38" s="3">
        <f>$B$9+(-$B$10*D38/D39)</f>
        <v>-1.6609934191319533E-2</v>
      </c>
      <c r="F38" t="s">
        <v>43</v>
      </c>
    </row>
    <row r="39" spans="1:6" x14ac:dyDescent="0.25">
      <c r="A39" t="s">
        <v>28</v>
      </c>
      <c r="B39" s="1">
        <f>$B$83+B86</f>
        <v>100</v>
      </c>
      <c r="C39" s="2">
        <f>B39-$B$4</f>
        <v>-300</v>
      </c>
      <c r="D39" s="2">
        <f>MMULT($D$12:$F$12,C37:C39)</f>
        <v>-299.92140536636492</v>
      </c>
      <c r="F39" t="s">
        <v>11</v>
      </c>
    </row>
    <row r="41" spans="1:6" x14ac:dyDescent="0.25">
      <c r="A41" t="s">
        <v>24</v>
      </c>
      <c r="B41" s="1">
        <f>$B$81+B84</f>
        <v>600</v>
      </c>
      <c r="C41" s="2">
        <f>B41-$B$2</f>
        <v>250</v>
      </c>
      <c r="D41" s="2">
        <f>MMULT($D$10:$F$10,C41:C43)</f>
        <v>250.07849031666188</v>
      </c>
      <c r="E41" s="3">
        <f>$B$8+(-$B$10*D41/D43)</f>
        <v>8.3386188592967828E-2</v>
      </c>
      <c r="F41" t="s">
        <v>44</v>
      </c>
    </row>
    <row r="42" spans="1:6" x14ac:dyDescent="0.25">
      <c r="A42" t="s">
        <v>26</v>
      </c>
      <c r="B42" s="1">
        <f>$B$82+B85</f>
        <v>600</v>
      </c>
      <c r="C42" s="2">
        <f>B42-$B$3</f>
        <v>50</v>
      </c>
      <c r="D42" s="2">
        <f>MMULT($D$11:$F$11,C41:C43)</f>
        <v>50.183236715285595</v>
      </c>
      <c r="E42" s="3">
        <f>$B$9+(-$B$10*D42/D43)</f>
        <v>1.6733101817943703E-2</v>
      </c>
      <c r="F42" t="s">
        <v>43</v>
      </c>
    </row>
    <row r="43" spans="1:6" x14ac:dyDescent="0.25">
      <c r="A43" t="s">
        <v>28</v>
      </c>
      <c r="B43" s="1">
        <f>$B$83+B86</f>
        <v>100</v>
      </c>
      <c r="C43" s="2">
        <f>B43-$B$4</f>
        <v>-300</v>
      </c>
      <c r="D43" s="2">
        <f>MMULT($D$12:$F$12,C41:C43)</f>
        <v>-299.90397035337298</v>
      </c>
      <c r="F43" t="s">
        <v>12</v>
      </c>
    </row>
    <row r="45" spans="1:6" x14ac:dyDescent="0.25">
      <c r="A45" t="s">
        <v>24</v>
      </c>
      <c r="B45" s="1">
        <f>$B$81</f>
        <v>500</v>
      </c>
      <c r="C45" s="2">
        <f>B45-$B$2</f>
        <v>150</v>
      </c>
      <c r="D45" s="2">
        <f>MMULT($D$10:$F$10,C45:C47)</f>
        <v>150.07851011679296</v>
      </c>
      <c r="E45" s="3">
        <f>$B$8+(-$B$10*D45/D47)</f>
        <v>5.003636310142049E-2</v>
      </c>
      <c r="F45" t="s">
        <v>44</v>
      </c>
    </row>
    <row r="46" spans="1:6" x14ac:dyDescent="0.25">
      <c r="A46" t="s">
        <v>26</v>
      </c>
      <c r="B46" s="1">
        <f>$B$82+B85</f>
        <v>600</v>
      </c>
      <c r="C46" s="2">
        <f>B46-$B$3</f>
        <v>50</v>
      </c>
      <c r="D46" s="2">
        <f>MMULT($D$11:$F$11,C45:C47)</f>
        <v>50.130882933272943</v>
      </c>
      <c r="E46" s="3">
        <f>$B$9+(-$B$10*D46/D47)</f>
        <v>1.6713699110498938E-2</v>
      </c>
      <c r="F46" t="s">
        <v>43</v>
      </c>
    </row>
    <row r="47" spans="1:6" x14ac:dyDescent="0.25">
      <c r="A47" t="s">
        <v>28</v>
      </c>
      <c r="B47" s="1">
        <f>B83+B86</f>
        <v>100</v>
      </c>
      <c r="C47" s="2">
        <f>B47-$B$4</f>
        <v>-300</v>
      </c>
      <c r="D47" s="2">
        <f>MMULT($D$12:$F$12,C45:C47)</f>
        <v>-299.93888607090304</v>
      </c>
      <c r="F47" t="s">
        <v>13</v>
      </c>
    </row>
    <row r="49" spans="1:6" x14ac:dyDescent="0.25">
      <c r="A49" t="s">
        <v>24</v>
      </c>
      <c r="B49" s="1">
        <v>400</v>
      </c>
      <c r="C49" s="2">
        <f>B49-$B$2</f>
        <v>50</v>
      </c>
      <c r="D49" s="2">
        <f>MMULT($D$10:$F$10,C49:C51)</f>
        <v>50.116927157873292</v>
      </c>
      <c r="E49" s="3">
        <f>$B$8+(-$B$10*D49/D51)</f>
        <v>1.4319908740555227E-2</v>
      </c>
      <c r="F49" t="s">
        <v>44</v>
      </c>
    </row>
    <row r="50" spans="1:6" x14ac:dyDescent="0.25">
      <c r="A50" t="s">
        <v>26</v>
      </c>
      <c r="B50" s="1">
        <v>560</v>
      </c>
      <c r="C50" s="2">
        <f>B50-$B$3</f>
        <v>10</v>
      </c>
      <c r="D50" s="2">
        <f>MMULT($D$11:$F$11,C49:C51)</f>
        <v>10.08726188801487</v>
      </c>
      <c r="E50" s="3">
        <f>$B$9+(-$B$10*D50/D51)</f>
        <v>2.8822331669183573E-3</v>
      </c>
      <c r="F50" t="s">
        <v>43</v>
      </c>
    </row>
    <row r="51" spans="1:6" x14ac:dyDescent="0.25">
      <c r="A51" t="s">
        <v>28</v>
      </c>
      <c r="B51" s="1">
        <v>50</v>
      </c>
      <c r="C51" s="2">
        <f>B51-$B$4</f>
        <v>-350</v>
      </c>
      <c r="D51" s="2">
        <f>MMULT($D$12:$F$12,C49:C51)</f>
        <v>-349.98077198591216</v>
      </c>
    </row>
    <row r="53" spans="1:6" x14ac:dyDescent="0.25">
      <c r="A53" t="s">
        <v>24</v>
      </c>
      <c r="B53" s="1">
        <v>650</v>
      </c>
      <c r="C53" s="2">
        <f>B53-$B$2</f>
        <v>300</v>
      </c>
      <c r="D53" s="2">
        <f>MMULT($D$10:$F$10,C53:C55)</f>
        <v>300.12385897260287</v>
      </c>
      <c r="E53" s="3">
        <f>$B$8+(-$B$10*D53/D55)</f>
        <v>9.6845244831534477E-2</v>
      </c>
      <c r="F53" t="s">
        <v>44</v>
      </c>
    </row>
    <row r="54" spans="1:6" x14ac:dyDescent="0.25">
      <c r="A54" t="s">
        <v>26</v>
      </c>
      <c r="B54" s="1">
        <v>520</v>
      </c>
      <c r="C54" s="2">
        <f>B54-$B$3</f>
        <v>-30</v>
      </c>
      <c r="D54" s="2">
        <f>MMULT($D$11:$F$11,C53:C55)</f>
        <v>-29.7888288824272</v>
      </c>
      <c r="E54" s="3">
        <f>$B$9+(-$B$10*D54/D55)</f>
        <v>-9.6123861536336567E-3</v>
      </c>
      <c r="F54" t="s">
        <v>43</v>
      </c>
    </row>
    <row r="55" spans="1:6" x14ac:dyDescent="0.25">
      <c r="A55" t="s">
        <v>28</v>
      </c>
      <c r="B55" s="1">
        <v>90</v>
      </c>
      <c r="C55" s="2">
        <f>B55-$B$4</f>
        <v>-310</v>
      </c>
      <c r="D55" s="2">
        <f>MMULT($D$12:$F$12,C53:C55)</f>
        <v>-309.90045974345804</v>
      </c>
    </row>
    <row r="58" spans="1:6" x14ac:dyDescent="0.25">
      <c r="A58" t="s">
        <v>24</v>
      </c>
      <c r="B58" s="1">
        <v>0</v>
      </c>
      <c r="C58" s="2">
        <f>B58-$B$2</f>
        <v>-350</v>
      </c>
      <c r="D58" s="2">
        <f>MMULT($D$10:$F$10,C58:C60)</f>
        <v>-349.57232506642163</v>
      </c>
      <c r="E58" s="3">
        <f>$B$8+(-$B$10*D58/D60)</f>
        <v>-8.7345463332287113E-2</v>
      </c>
      <c r="F58" t="s">
        <v>44</v>
      </c>
    </row>
    <row r="59" spans="1:6" x14ac:dyDescent="0.25">
      <c r="A59" t="s">
        <v>26</v>
      </c>
      <c r="B59" s="1">
        <v>0</v>
      </c>
      <c r="C59" s="2">
        <f>B59-$B$3</f>
        <v>-550</v>
      </c>
      <c r="D59" s="2">
        <f>MMULT($D$11:$F$11,C58:C60)</f>
        <v>-550.11334131934257</v>
      </c>
      <c r="E59" s="3">
        <f>$B$9+(-$B$10*D59/D60)</f>
        <v>-0.1374534001616996</v>
      </c>
      <c r="F59" t="s">
        <v>43</v>
      </c>
    </row>
    <row r="60" spans="1:6" x14ac:dyDescent="0.25">
      <c r="A60" t="s">
        <v>28</v>
      </c>
      <c r="B60" s="1">
        <v>0</v>
      </c>
      <c r="C60" s="2">
        <f>B60-$B$4</f>
        <v>-400</v>
      </c>
      <c r="D60" s="2">
        <f>MMULT($D$12:$F$12,C58:C60)</f>
        <v>-400.21806712106911</v>
      </c>
    </row>
    <row r="62" spans="1:6" x14ac:dyDescent="0.25">
      <c r="A62" t="s">
        <v>24</v>
      </c>
      <c r="B62" s="1">
        <v>200</v>
      </c>
      <c r="C62" s="2">
        <f>B62-$B$2</f>
        <v>-150</v>
      </c>
      <c r="D62" s="2">
        <f>MMULT($D$10:$F$10,C62:C64)</f>
        <v>-149.5723646666838</v>
      </c>
      <c r="E62" s="3">
        <f>$B$8+(-$B$10*D62/D64)</f>
        <v>-3.7379238823897057E-2</v>
      </c>
      <c r="F62" t="s">
        <v>44</v>
      </c>
    </row>
    <row r="63" spans="1:6" x14ac:dyDescent="0.25">
      <c r="A63" t="s">
        <v>26</v>
      </c>
      <c r="B63" s="1">
        <v>0</v>
      </c>
      <c r="C63" s="2">
        <f>B63-$B$3</f>
        <v>-550</v>
      </c>
      <c r="D63" s="2">
        <f>MMULT($D$11:$F$11,C62:C64)</f>
        <v>-550.00863375531731</v>
      </c>
      <c r="E63" s="3">
        <f>$B$9+(-$B$10*D63/D64)</f>
        <v>-0.13745122049892072</v>
      </c>
      <c r="F63" t="s">
        <v>43</v>
      </c>
    </row>
    <row r="64" spans="1:6" x14ac:dyDescent="0.25">
      <c r="A64" t="s">
        <v>28</v>
      </c>
      <c r="B64" s="1">
        <v>0</v>
      </c>
      <c r="C64" s="2">
        <f>B64-$B$4</f>
        <v>-400</v>
      </c>
      <c r="D64" s="2">
        <f>MMULT($D$12:$F$12,C62:C64)</f>
        <v>-400.14823568600912</v>
      </c>
    </row>
    <row r="66" spans="1:6" x14ac:dyDescent="0.25">
      <c r="A66" s="5" t="s">
        <v>23</v>
      </c>
      <c r="B66" s="1">
        <v>0</v>
      </c>
      <c r="C66" s="2">
        <f>B66-$B$2</f>
        <v>-350</v>
      </c>
      <c r="D66" s="2">
        <f>MMULT($D$10:$F$10,C66:C68)</f>
        <v>-349.67704481035679</v>
      </c>
      <c r="E66" s="3">
        <f>$B$8+(-$B$10*D66/D68)</f>
        <v>-8.7379242144260239E-2</v>
      </c>
      <c r="F66" t="s">
        <v>44</v>
      </c>
    </row>
    <row r="67" spans="1:6" x14ac:dyDescent="0.25">
      <c r="A67" s="5" t="s">
        <v>25</v>
      </c>
      <c r="B67" s="1">
        <v>200</v>
      </c>
      <c r="C67" s="2">
        <f>B67-$B$3</f>
        <v>-350</v>
      </c>
      <c r="D67" s="2">
        <f>MMULT($D$11:$F$11,C66:C68)</f>
        <v>-350.11337177470352</v>
      </c>
      <c r="E67" s="3">
        <f>$B$9+(-$B$10*D67/D68)</f>
        <v>-8.7488273949571899E-2</v>
      </c>
      <c r="F67" t="s">
        <v>43</v>
      </c>
    </row>
    <row r="68" spans="1:6" x14ac:dyDescent="0.25">
      <c r="A68" s="5" t="s">
        <v>27</v>
      </c>
      <c r="B68" s="1">
        <v>0</v>
      </c>
      <c r="C68" s="2">
        <f>B68-$B$4</f>
        <v>-400</v>
      </c>
      <c r="D68" s="2">
        <f>MMULT($D$12:$F$12,C66:C68)</f>
        <v>-400.18319709508535</v>
      </c>
    </row>
    <row r="69" spans="1:6" x14ac:dyDescent="0.25">
      <c r="A69" s="5"/>
    </row>
    <row r="70" spans="1:6" x14ac:dyDescent="0.25">
      <c r="A70" s="5" t="s">
        <v>23</v>
      </c>
      <c r="B70" s="1">
        <v>0</v>
      </c>
      <c r="C70" s="2">
        <f>B70-$B$2</f>
        <v>-350</v>
      </c>
      <c r="D70" s="2">
        <f>MMULT($D$10:$F$10,C70:C72)</f>
        <v>-349.64213823507055</v>
      </c>
      <c r="E70" s="3">
        <f>$B$8+(-$B$10*D70/D72)</f>
        <v>-0.1746306498033858</v>
      </c>
      <c r="F70" t="s">
        <v>45</v>
      </c>
    </row>
    <row r="71" spans="1:6" x14ac:dyDescent="0.25">
      <c r="A71" s="5" t="s">
        <v>25</v>
      </c>
      <c r="B71" s="1">
        <v>0</v>
      </c>
      <c r="C71" s="2">
        <f>B71-$B$3</f>
        <v>-550</v>
      </c>
      <c r="D71" s="2">
        <f>MMULT($D$11:$F$11,C70:C72)</f>
        <v>-550.14824790207206</v>
      </c>
      <c r="E71" s="3">
        <f>$B$9+(-$B$10*D71/D72)</f>
        <v>-0.2747745065977763</v>
      </c>
      <c r="F71" t="s">
        <v>46</v>
      </c>
    </row>
    <row r="72" spans="1:6" x14ac:dyDescent="0.25">
      <c r="A72" s="5" t="s">
        <v>27</v>
      </c>
      <c r="B72" s="1">
        <v>200</v>
      </c>
      <c r="C72" s="2">
        <f>B72-$B$4</f>
        <v>-200</v>
      </c>
      <c r="D72" s="2">
        <f>MMULT($D$12:$F$12,C70:C72)</f>
        <v>-200.21808235193981</v>
      </c>
    </row>
    <row r="81" spans="1:2" x14ac:dyDescent="0.25">
      <c r="A81" t="s">
        <v>3</v>
      </c>
      <c r="B81">
        <v>500</v>
      </c>
    </row>
    <row r="82" spans="1:2" x14ac:dyDescent="0.25">
      <c r="A82" t="s">
        <v>4</v>
      </c>
      <c r="B82">
        <v>500</v>
      </c>
    </row>
    <row r="83" spans="1:2" x14ac:dyDescent="0.25">
      <c r="A83" t="s">
        <v>5</v>
      </c>
      <c r="B83">
        <v>0</v>
      </c>
    </row>
    <row r="84" spans="1:2" x14ac:dyDescent="0.25">
      <c r="A84" t="s">
        <v>0</v>
      </c>
      <c r="B84">
        <v>100</v>
      </c>
    </row>
    <row r="85" spans="1:2" x14ac:dyDescent="0.25">
      <c r="A85" t="s">
        <v>1</v>
      </c>
      <c r="B85">
        <v>100</v>
      </c>
    </row>
    <row r="86" spans="1:2" x14ac:dyDescent="0.25">
      <c r="A86" t="s">
        <v>2</v>
      </c>
      <c r="B86">
        <v>100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6"/>
  <sheetViews>
    <sheetView zoomScale="93" zoomScaleNormal="93" workbookViewId="0">
      <selection activeCell="B16" sqref="B16"/>
    </sheetView>
  </sheetViews>
  <sheetFormatPr defaultRowHeight="16.5" x14ac:dyDescent="0.25"/>
  <sheetData>
    <row r="1" spans="1:13" x14ac:dyDescent="0.25">
      <c r="A1" t="s">
        <v>29</v>
      </c>
      <c r="D1">
        <f>3.141592653/180</f>
        <v>1.7453292516666667E-2</v>
      </c>
      <c r="J1" t="s">
        <v>37</v>
      </c>
      <c r="K1" s="2">
        <f>E7</f>
        <v>0.99998629224743196</v>
      </c>
      <c r="L1" s="2">
        <f>-E6</f>
        <v>-5.2359638304366046E-3</v>
      </c>
      <c r="M1" s="2">
        <v>0</v>
      </c>
    </row>
    <row r="2" spans="1:13" x14ac:dyDescent="0.25">
      <c r="A2" t="s">
        <v>30</v>
      </c>
      <c r="B2" s="1">
        <v>350</v>
      </c>
      <c r="D2" s="4" t="s">
        <v>14</v>
      </c>
      <c r="E2" s="2">
        <f>SIN(B5*$D$1)</f>
        <v>1.7453283655706464E-3</v>
      </c>
      <c r="K2" s="2">
        <f>E6</f>
        <v>5.2359638304366046E-3</v>
      </c>
      <c r="L2" s="2">
        <f>E7</f>
        <v>0.99998629224743196</v>
      </c>
      <c r="M2" s="2">
        <v>0</v>
      </c>
    </row>
    <row r="3" spans="1:13" x14ac:dyDescent="0.25">
      <c r="A3" t="s">
        <v>31</v>
      </c>
      <c r="B3" s="1">
        <v>550</v>
      </c>
      <c r="D3" s="5" t="s">
        <v>15</v>
      </c>
      <c r="E3" s="2">
        <f>COS(B5*$D$1)</f>
        <v>0.99999847691328825</v>
      </c>
      <c r="K3" s="2">
        <v>0</v>
      </c>
      <c r="L3" s="2">
        <v>0</v>
      </c>
      <c r="M3" s="2">
        <v>1</v>
      </c>
    </row>
    <row r="4" spans="1:13" x14ac:dyDescent="0.25">
      <c r="A4" t="s">
        <v>32</v>
      </c>
      <c r="B4" s="1">
        <v>400</v>
      </c>
      <c r="D4" s="5" t="s">
        <v>16</v>
      </c>
      <c r="E4" s="2">
        <f>SIN(B6*$D$1)</f>
        <v>3.4906514145684108E-3</v>
      </c>
    </row>
    <row r="5" spans="1:13" x14ac:dyDescent="0.25">
      <c r="A5" t="s">
        <v>33</v>
      </c>
      <c r="B5" s="1">
        <v>0.1</v>
      </c>
      <c r="D5" s="5" t="s">
        <v>17</v>
      </c>
      <c r="E5" s="2">
        <f>COS(B6*$D$1)</f>
        <v>0.99999390765779272</v>
      </c>
      <c r="J5" t="s">
        <v>38</v>
      </c>
      <c r="K5" s="2">
        <f>E5</f>
        <v>0.99999390765779272</v>
      </c>
      <c r="L5" s="2">
        <v>0</v>
      </c>
      <c r="M5" s="2">
        <f>-E4</f>
        <v>-3.4906514145684108E-3</v>
      </c>
    </row>
    <row r="6" spans="1:13" x14ac:dyDescent="0.25">
      <c r="A6" t="s">
        <v>34</v>
      </c>
      <c r="B6" s="1">
        <v>0.2</v>
      </c>
      <c r="D6" s="5" t="s">
        <v>18</v>
      </c>
      <c r="E6" s="2">
        <f>SIN(B7*$D$1)</f>
        <v>5.2359638304366046E-3</v>
      </c>
      <c r="K6" s="2">
        <v>0</v>
      </c>
      <c r="L6" s="2">
        <v>1</v>
      </c>
      <c r="M6" s="2">
        <v>0</v>
      </c>
    </row>
    <row r="7" spans="1:13" x14ac:dyDescent="0.25">
      <c r="A7" t="s">
        <v>35</v>
      </c>
      <c r="B7" s="1">
        <v>0.3</v>
      </c>
      <c r="D7" s="4" t="s">
        <v>19</v>
      </c>
      <c r="E7" s="2">
        <f>COS(B7*$D$1)</f>
        <v>0.99998629224743196</v>
      </c>
      <c r="K7" s="2">
        <f>E4</f>
        <v>3.4906514145684108E-3</v>
      </c>
      <c r="L7" s="2">
        <v>0</v>
      </c>
      <c r="M7" s="2">
        <f>E5</f>
        <v>0.99999390765779272</v>
      </c>
    </row>
    <row r="8" spans="1:13" x14ac:dyDescent="0.25">
      <c r="A8" s="5" t="s">
        <v>41</v>
      </c>
      <c r="B8" s="1">
        <v>0</v>
      </c>
    </row>
    <row r="9" spans="1:13" x14ac:dyDescent="0.25">
      <c r="A9" s="5" t="s">
        <v>42</v>
      </c>
      <c r="B9" s="1">
        <v>0</v>
      </c>
      <c r="D9" s="5" t="s">
        <v>20</v>
      </c>
      <c r="J9" t="s">
        <v>39</v>
      </c>
      <c r="K9" s="2">
        <v>1</v>
      </c>
      <c r="L9" s="2">
        <v>0</v>
      </c>
      <c r="M9" s="2">
        <v>0</v>
      </c>
    </row>
    <row r="10" spans="1:13" x14ac:dyDescent="0.25">
      <c r="A10" t="s">
        <v>36</v>
      </c>
      <c r="B10" s="1">
        <v>0.1</v>
      </c>
      <c r="D10" s="2">
        <f>K13</f>
        <v>0.999980199988737</v>
      </c>
      <c r="E10" s="2">
        <f t="shared" ref="E10:F12" si="0">L13</f>
        <v>-5.2359319311531651E-3</v>
      </c>
      <c r="F10" s="2">
        <f t="shared" si="0"/>
        <v>-3.4906514145684108E-3</v>
      </c>
      <c r="K10" s="2">
        <v>0</v>
      </c>
      <c r="L10" s="2">
        <f>E3</f>
        <v>0.99999847691328825</v>
      </c>
      <c r="M10" s="2">
        <f>-E2</f>
        <v>-1.7453283655706464E-3</v>
      </c>
    </row>
    <row r="11" spans="1:13" x14ac:dyDescent="0.25">
      <c r="D11" s="2">
        <f t="shared" ref="D11:D12" si="1">K14</f>
        <v>5.2298636061936981E-3</v>
      </c>
      <c r="E11" s="2">
        <f t="shared" si="0"/>
        <v>0.9999848010808331</v>
      </c>
      <c r="F11" s="2">
        <f t="shared" si="0"/>
        <v>-1.7453177324329794E-3</v>
      </c>
      <c r="K11" s="2">
        <v>0</v>
      </c>
      <c r="L11" s="2">
        <f>E2</f>
        <v>1.7453283655706464E-3</v>
      </c>
      <c r="M11" s="2">
        <f>E3</f>
        <v>0.99999847691328825</v>
      </c>
    </row>
    <row r="12" spans="1:13" x14ac:dyDescent="0.25">
      <c r="D12" s="2">
        <f t="shared" si="1"/>
        <v>3.4997367252849751E-3</v>
      </c>
      <c r="E12" s="2">
        <f t="shared" si="0"/>
        <v>1.7270275443272596E-3</v>
      </c>
      <c r="F12" s="2">
        <f t="shared" si="0"/>
        <v>0.99999238458036011</v>
      </c>
      <c r="J12" t="s">
        <v>40</v>
      </c>
    </row>
    <row r="13" spans="1:13" x14ac:dyDescent="0.25">
      <c r="K13" s="2">
        <f t="array" ref="K13:M15">MMULT(K9:M11,MMULT(K5:M7,K1:M3))</f>
        <v>0.999980199988737</v>
      </c>
      <c r="L13" s="2">
        <v>-5.2359319311531651E-3</v>
      </c>
      <c r="M13" s="2">
        <v>-3.4906514145684108E-3</v>
      </c>
    </row>
    <row r="14" spans="1:13" x14ac:dyDescent="0.25">
      <c r="K14" s="2">
        <v>5.2298636061936981E-3</v>
      </c>
      <c r="L14" s="2">
        <v>0.9999848010808331</v>
      </c>
      <c r="M14" s="2">
        <v>-1.7453177324329794E-3</v>
      </c>
    </row>
    <row r="15" spans="1:13" x14ac:dyDescent="0.25">
      <c r="K15" s="2">
        <v>3.4997367252849751E-3</v>
      </c>
      <c r="L15" s="2">
        <v>1.7270275443272596E-3</v>
      </c>
      <c r="M15" s="2">
        <v>0.99999238458036011</v>
      </c>
    </row>
    <row r="16" spans="1:13" x14ac:dyDescent="0.25">
      <c r="A16" t="s">
        <v>21</v>
      </c>
      <c r="F16" t="s">
        <v>22</v>
      </c>
    </row>
    <row r="17" spans="1:21" x14ac:dyDescent="0.25">
      <c r="A17" t="s">
        <v>24</v>
      </c>
      <c r="B17" s="1">
        <f>$B$81</f>
        <v>500</v>
      </c>
      <c r="C17" s="2">
        <f>B17-$B$2</f>
        <v>150</v>
      </c>
      <c r="D17" s="2">
        <f>MMULT($D$10:$F$10,C17:C19)</f>
        <v>151.65508716069556</v>
      </c>
      <c r="E17" s="3">
        <f>$B$8+(-$B$10*D17/D19)</f>
        <v>3.7955680108332397E-2</v>
      </c>
      <c r="F17" t="s">
        <v>44</v>
      </c>
    </row>
    <row r="18" spans="1:21" x14ac:dyDescent="0.25">
      <c r="A18" t="s">
        <v>26</v>
      </c>
      <c r="B18" s="1">
        <f>$B$82</f>
        <v>500</v>
      </c>
      <c r="C18" s="2">
        <f>B18-$B$3</f>
        <v>-50</v>
      </c>
      <c r="D18" s="2">
        <f>MMULT($D$11:$F$11,C17:C19)</f>
        <v>-48.516633420139406</v>
      </c>
      <c r="E18" s="3">
        <f>$B$9+(-$B$10*D18/D19)</f>
        <v>-1.2142565425957548E-2</v>
      </c>
      <c r="F18" t="s">
        <v>43</v>
      </c>
    </row>
    <row r="19" spans="1:21" x14ac:dyDescent="0.25">
      <c r="A19" t="s">
        <v>28</v>
      </c>
      <c r="B19" s="1">
        <f>$B$83</f>
        <v>0</v>
      </c>
      <c r="C19" s="2">
        <f>B19-$B$4</f>
        <v>-400</v>
      </c>
      <c r="D19" s="2">
        <f>MMULT($D$12:$F$12,C17:C19)</f>
        <v>-399.55834470056766</v>
      </c>
      <c r="F19" t="s">
        <v>6</v>
      </c>
    </row>
    <row r="21" spans="1:21" x14ac:dyDescent="0.25">
      <c r="A21" t="s">
        <v>24</v>
      </c>
      <c r="B21" s="1">
        <f>$B$81+B84</f>
        <v>600</v>
      </c>
      <c r="C21" s="2">
        <f>B21-$B$2</f>
        <v>250</v>
      </c>
      <c r="D21" s="2">
        <f>MMULT($D$10:$F$10,C21:C23)</f>
        <v>251.65310715956926</v>
      </c>
      <c r="E21" s="3">
        <f>$B$8+(-$B$10*D21/D23)</f>
        <v>6.3038033624273362E-2</v>
      </c>
      <c r="F21" t="s">
        <v>44</v>
      </c>
      <c r="G21">
        <f>AVERAGE(H21:K21)</f>
        <v>5.044220222284003E-2</v>
      </c>
      <c r="H21">
        <f>E17</f>
        <v>3.7955680108332397E-2</v>
      </c>
      <c r="I21">
        <f>E21</f>
        <v>6.3038033624273362E-2</v>
      </c>
      <c r="J21">
        <f>E25</f>
        <v>6.2934101869375314E-2</v>
      </c>
      <c r="K21">
        <f>E29</f>
        <v>3.7840993289379031E-2</v>
      </c>
      <c r="L21">
        <f>E17</f>
        <v>3.7955680108332397E-2</v>
      </c>
      <c r="N21">
        <f>E33</f>
        <v>5.0509571856158834E-2</v>
      </c>
      <c r="O21">
        <f>E37</f>
        <v>8.3989429018954551E-2</v>
      </c>
      <c r="P21">
        <f>E41</f>
        <v>8.3862842055620113E-2</v>
      </c>
      <c r="Q21">
        <f>E45</f>
        <v>5.0363819822605023E-2</v>
      </c>
      <c r="R21">
        <f>E33</f>
        <v>5.0509571856158834E-2</v>
      </c>
      <c r="S21">
        <f>L21</f>
        <v>3.7955680108332397E-2</v>
      </c>
      <c r="T21">
        <f>E49</f>
        <v>1.462768323495234E-2</v>
      </c>
      <c r="U21">
        <f>E53</f>
        <v>9.7486633989379373E-2</v>
      </c>
    </row>
    <row r="22" spans="1:21" x14ac:dyDescent="0.25">
      <c r="A22" t="s">
        <v>26</v>
      </c>
      <c r="B22" s="1">
        <f>$B$82</f>
        <v>500</v>
      </c>
      <c r="C22" s="2">
        <f>B22-$B$3</f>
        <v>-50</v>
      </c>
      <c r="D22" s="2">
        <f>MMULT($D$11:$F$11,C21:C23)</f>
        <v>-47.993647059520036</v>
      </c>
      <c r="E22" s="3">
        <f>$B$9+(-$B$10*D22/D23)</f>
        <v>-1.2022204578507979E-2</v>
      </c>
      <c r="F22" t="s">
        <v>43</v>
      </c>
      <c r="G22">
        <f>AVERAGE(H22:K22)</f>
        <v>4.3952936446022212E-4</v>
      </c>
      <c r="H22">
        <f>E18</f>
        <v>-1.2142565425957548E-2</v>
      </c>
      <c r="I22">
        <f>E22</f>
        <v>-1.2022204578507979E-2</v>
      </c>
      <c r="J22">
        <f>E26</f>
        <v>1.3032627703071691E-2</v>
      </c>
      <c r="K22">
        <f>E30</f>
        <v>1.2890259759234725E-2</v>
      </c>
      <c r="L22">
        <f>E18</f>
        <v>-1.2142565425957548E-2</v>
      </c>
      <c r="N22">
        <f>E34</f>
        <v>-1.6254276427824878E-2</v>
      </c>
      <c r="O22">
        <f>E38</f>
        <v>-1.60984988723544E-2</v>
      </c>
      <c r="P22">
        <f>E42</f>
        <v>1.7332437157334346E-2</v>
      </c>
      <c r="Q22">
        <f>E46</f>
        <v>1.7137489985158978E-2</v>
      </c>
      <c r="R22">
        <f>E34</f>
        <v>-1.6254276427824878E-2</v>
      </c>
      <c r="S22">
        <f>L22</f>
        <v>-1.2142565425957548E-2</v>
      </c>
      <c r="T22">
        <f>E50</f>
        <v>3.1080744954985039E-3</v>
      </c>
      <c r="U22">
        <f>E54</f>
        <v>-9.0257537094583229E-3</v>
      </c>
    </row>
    <row r="23" spans="1:21" x14ac:dyDescent="0.25">
      <c r="A23" t="s">
        <v>28</v>
      </c>
      <c r="B23" s="1">
        <f>$B$83</f>
        <v>0</v>
      </c>
      <c r="C23" s="2">
        <f>B23-$B$4</f>
        <v>-400</v>
      </c>
      <c r="D23" s="2">
        <f>MMULT($D$12:$F$12,C21:C23)</f>
        <v>-399.20837102803915</v>
      </c>
      <c r="F23" t="s">
        <v>7</v>
      </c>
      <c r="G23">
        <f>E58</f>
        <v>-8.5962543808956821E-2</v>
      </c>
      <c r="H23">
        <f>E62</f>
        <v>-3.6296699871494621E-2</v>
      </c>
    </row>
    <row r="24" spans="1:21" x14ac:dyDescent="0.25">
      <c r="G24">
        <f>E59</f>
        <v>-0.13703697425484404</v>
      </c>
      <c r="H24">
        <f>E63</f>
        <v>-0.13701535727884995</v>
      </c>
    </row>
    <row r="25" spans="1:21" x14ac:dyDescent="0.25">
      <c r="A25" t="s">
        <v>24</v>
      </c>
      <c r="B25" s="1">
        <f>$B$81+B84</f>
        <v>600</v>
      </c>
      <c r="C25" s="2">
        <f>B25-$B$2</f>
        <v>250</v>
      </c>
      <c r="D25" s="2">
        <f>MMULT($D$10:$F$10,C25:C27)</f>
        <v>251.12951396645397</v>
      </c>
      <c r="E25" s="3">
        <f>$B$8+(-$B$10*D25/D27)</f>
        <v>6.2934101869375314E-2</v>
      </c>
      <c r="F25" t="s">
        <v>44</v>
      </c>
      <c r="G25">
        <f>E58</f>
        <v>-8.5962543808956821E-2</v>
      </c>
      <c r="H25">
        <f>E66</f>
        <v>-8.6297042988520381E-2</v>
      </c>
    </row>
    <row r="26" spans="1:21" x14ac:dyDescent="0.25">
      <c r="A26" t="s">
        <v>26</v>
      </c>
      <c r="B26" s="1">
        <f>$B$82+B85</f>
        <v>600</v>
      </c>
      <c r="C26" s="2">
        <f>B26-$B$3</f>
        <v>50</v>
      </c>
      <c r="D26" s="2">
        <f>MMULT($D$11:$F$11,C25:C27)</f>
        <v>52.004833048563277</v>
      </c>
      <c r="E26" s="3">
        <f>$B$9+(-$B$10*D26/D27)</f>
        <v>1.3032627703071691E-2</v>
      </c>
      <c r="F26" t="s">
        <v>43</v>
      </c>
      <c r="G26">
        <f>E59</f>
        <v>-0.13703697425484404</v>
      </c>
      <c r="H26">
        <f>E67</f>
        <v>-8.7382778805615915E-2</v>
      </c>
    </row>
    <row r="27" spans="1:21" x14ac:dyDescent="0.25">
      <c r="A27" t="s">
        <v>28</v>
      </c>
      <c r="B27" s="1">
        <f>$B$83</f>
        <v>0</v>
      </c>
      <c r="C27" s="2">
        <f>B27-$B$4</f>
        <v>-400</v>
      </c>
      <c r="D27" s="2">
        <f>MMULT($D$12:$F$12,C25:C27)</f>
        <v>-399.0356682736064</v>
      </c>
      <c r="F27" t="s">
        <v>8</v>
      </c>
      <c r="G27">
        <f>E58</f>
        <v>-8.5962543808956821E-2</v>
      </c>
      <c r="H27">
        <f>E70</f>
        <v>-0.17134570339512423</v>
      </c>
    </row>
    <row r="28" spans="1:21" x14ac:dyDescent="0.25">
      <c r="G28">
        <f>E59</f>
        <v>-0.13703697425484404</v>
      </c>
      <c r="H28">
        <f>E71</f>
        <v>-0.27277250058069602</v>
      </c>
    </row>
    <row r="29" spans="1:21" x14ac:dyDescent="0.25">
      <c r="A29" t="s">
        <v>24</v>
      </c>
      <c r="B29" s="1">
        <f>$B$81</f>
        <v>500</v>
      </c>
      <c r="C29" s="2">
        <f>B29-$B$2</f>
        <v>150</v>
      </c>
      <c r="D29" s="2">
        <f>MMULT($D$10:$F$10,C29:C31)</f>
        <v>151.13149396758027</v>
      </c>
      <c r="E29" s="3">
        <f>$B$8+(-$B$10*D29/D31)</f>
        <v>3.7840993289379031E-2</v>
      </c>
      <c r="F29" t="s">
        <v>44</v>
      </c>
    </row>
    <row r="30" spans="1:21" x14ac:dyDescent="0.25">
      <c r="A30" t="s">
        <v>26</v>
      </c>
      <c r="B30" s="1">
        <f>$B$82+B85</f>
        <v>600</v>
      </c>
      <c r="C30" s="2">
        <f>B30-$B$3</f>
        <v>50</v>
      </c>
      <c r="D30" s="2">
        <f>MMULT($D$11:$F$11,C29:C31)</f>
        <v>51.481846687943907</v>
      </c>
      <c r="E30" s="3">
        <f>$B$9+(-$B$10*D30/D31)</f>
        <v>1.2890259759234725E-2</v>
      </c>
      <c r="F30" t="s">
        <v>43</v>
      </c>
    </row>
    <row r="31" spans="1:21" x14ac:dyDescent="0.25">
      <c r="A31" t="s">
        <v>28</v>
      </c>
      <c r="B31" s="1">
        <f>$B$83</f>
        <v>0</v>
      </c>
      <c r="C31" s="2">
        <f>B31-$B$4</f>
        <v>-400</v>
      </c>
      <c r="D31" s="2">
        <f>MMULT($D$12:$F$12,C29:C31)</f>
        <v>-399.38564194613491</v>
      </c>
      <c r="F31" t="s">
        <v>9</v>
      </c>
    </row>
    <row r="33" spans="1:6" x14ac:dyDescent="0.25">
      <c r="A33" t="s">
        <v>24</v>
      </c>
      <c r="B33" s="1">
        <f>$B$81</f>
        <v>500</v>
      </c>
      <c r="C33" s="2">
        <f>B33-$B$2</f>
        <v>150</v>
      </c>
      <c r="D33" s="2">
        <f>MMULT($D$10:$F$10,C33:C35)</f>
        <v>151.30602201923872</v>
      </c>
      <c r="E33" s="3">
        <f>$B$8+(-$B$10*D33/D35)</f>
        <v>5.0509571856158834E-2</v>
      </c>
      <c r="F33" t="s">
        <v>44</v>
      </c>
    </row>
    <row r="34" spans="1:6" x14ac:dyDescent="0.25">
      <c r="A34" t="s">
        <v>26</v>
      </c>
      <c r="B34" s="1">
        <f>$B$82</f>
        <v>500</v>
      </c>
      <c r="C34" s="2">
        <f>B34-$B$3</f>
        <v>-50</v>
      </c>
      <c r="D34" s="2">
        <f>MMULT($D$11:$F$11,C33:C35)</f>
        <v>-48.691165193382709</v>
      </c>
      <c r="E34" s="3">
        <f>$B$9+(-$B$10*D34/D35)</f>
        <v>-1.6254276427824878E-2</v>
      </c>
      <c r="F34" t="s">
        <v>43</v>
      </c>
    </row>
    <row r="35" spans="1:6" x14ac:dyDescent="0.25">
      <c r="A35" t="s">
        <v>28</v>
      </c>
      <c r="B35" s="1">
        <f>$B$83+B86</f>
        <v>100</v>
      </c>
      <c r="C35" s="2">
        <f>B35-$B$4</f>
        <v>-300</v>
      </c>
      <c r="D35" s="2">
        <f>MMULT($D$12:$F$12,C33:C35)</f>
        <v>-299.5591062425317</v>
      </c>
      <c r="F35" t="s">
        <v>10</v>
      </c>
    </row>
    <row r="37" spans="1:6" x14ac:dyDescent="0.25">
      <c r="A37" t="s">
        <v>24</v>
      </c>
      <c r="B37" s="1">
        <f>$B$81+B84</f>
        <v>600</v>
      </c>
      <c r="C37" s="2">
        <f>B37-$B$2</f>
        <v>250</v>
      </c>
      <c r="D37" s="2">
        <f>MMULT($D$10:$F$10,C37:C39)</f>
        <v>251.30404201811243</v>
      </c>
      <c r="E37" s="3">
        <f>$B$8+(-$B$10*D37/D39)</f>
        <v>8.3989429018954551E-2</v>
      </c>
      <c r="F37" t="s">
        <v>44</v>
      </c>
    </row>
    <row r="38" spans="1:6" x14ac:dyDescent="0.25">
      <c r="A38" t="s">
        <v>26</v>
      </c>
      <c r="B38" s="1">
        <f>$B$82</f>
        <v>500</v>
      </c>
      <c r="C38" s="2">
        <f>B38-$B$3</f>
        <v>-50</v>
      </c>
      <c r="D38" s="2">
        <f>MMULT($D$11:$F$11,C37:C39)</f>
        <v>-48.168178832763338</v>
      </c>
      <c r="E38" s="3">
        <f>$B$9+(-$B$10*D38/D39)</f>
        <v>-1.60984988723544E-2</v>
      </c>
      <c r="F38" t="s">
        <v>43</v>
      </c>
    </row>
    <row r="39" spans="1:6" x14ac:dyDescent="0.25">
      <c r="A39" t="s">
        <v>28</v>
      </c>
      <c r="B39" s="1">
        <f>$B$83+B86</f>
        <v>100</v>
      </c>
      <c r="C39" s="2">
        <f>B39-$B$4</f>
        <v>-300</v>
      </c>
      <c r="D39" s="2">
        <f>MMULT($D$12:$F$12,C37:C39)</f>
        <v>-299.20913257000319</v>
      </c>
      <c r="F39" t="s">
        <v>11</v>
      </c>
    </row>
    <row r="41" spans="1:6" x14ac:dyDescent="0.25">
      <c r="A41" t="s">
        <v>24</v>
      </c>
      <c r="B41" s="1">
        <f>$B$81+B84</f>
        <v>600</v>
      </c>
      <c r="C41" s="2">
        <f>B41-$B$2</f>
        <v>250</v>
      </c>
      <c r="D41" s="2">
        <f>MMULT($D$10:$F$10,C41:C43)</f>
        <v>250.78044882499714</v>
      </c>
      <c r="E41" s="3">
        <f>$B$8+(-$B$10*D41/D43)</f>
        <v>8.3862842055620113E-2</v>
      </c>
      <c r="F41" t="s">
        <v>44</v>
      </c>
    </row>
    <row r="42" spans="1:6" x14ac:dyDescent="0.25">
      <c r="A42" t="s">
        <v>26</v>
      </c>
      <c r="B42" s="1">
        <f>$B$82+B85</f>
        <v>600</v>
      </c>
      <c r="C42" s="2">
        <f>B42-$B$3</f>
        <v>50</v>
      </c>
      <c r="D42" s="2">
        <f>MMULT($D$11:$F$11,C41:C43)</f>
        <v>51.830301275319975</v>
      </c>
      <c r="E42" s="3">
        <f>$B$9+(-$B$10*D42/D43)</f>
        <v>1.7332437157334346E-2</v>
      </c>
      <c r="F42" t="s">
        <v>43</v>
      </c>
    </row>
    <row r="43" spans="1:6" x14ac:dyDescent="0.25">
      <c r="A43" t="s">
        <v>28</v>
      </c>
      <c r="B43" s="1">
        <f>$B$83+B86</f>
        <v>100</v>
      </c>
      <c r="C43" s="2">
        <f>B43-$B$4</f>
        <v>-300</v>
      </c>
      <c r="D43" s="2">
        <f>MMULT($D$12:$F$12,C41:C43)</f>
        <v>-299.03642981557044</v>
      </c>
      <c r="F43" t="s">
        <v>12</v>
      </c>
    </row>
    <row r="45" spans="1:6" x14ac:dyDescent="0.25">
      <c r="A45" t="s">
        <v>24</v>
      </c>
      <c r="B45" s="1">
        <f>$B$81</f>
        <v>500</v>
      </c>
      <c r="C45" s="2">
        <f>B45-$B$2</f>
        <v>150</v>
      </c>
      <c r="D45" s="2">
        <f>MMULT($D$10:$F$10,C45:C47)</f>
        <v>150.78242882612344</v>
      </c>
      <c r="E45" s="3">
        <f>$B$8+(-$B$10*D45/D47)</f>
        <v>5.0363819822605023E-2</v>
      </c>
      <c r="F45" t="s">
        <v>44</v>
      </c>
    </row>
    <row r="46" spans="1:6" x14ac:dyDescent="0.25">
      <c r="A46" t="s">
        <v>26</v>
      </c>
      <c r="B46" s="1">
        <f>$B$82+B85</f>
        <v>600</v>
      </c>
      <c r="C46" s="2">
        <f>B46-$B$3</f>
        <v>50</v>
      </c>
      <c r="D46" s="2">
        <f>MMULT($D$11:$F$11,C45:C47)</f>
        <v>51.307314914700605</v>
      </c>
      <c r="E46" s="3">
        <f>$B$9+(-$B$10*D46/D47)</f>
        <v>1.7137489985158978E-2</v>
      </c>
      <c r="F46" t="s">
        <v>43</v>
      </c>
    </row>
    <row r="47" spans="1:6" x14ac:dyDescent="0.25">
      <c r="A47" t="s">
        <v>28</v>
      </c>
      <c r="B47" s="1">
        <f>B83+B86</f>
        <v>100</v>
      </c>
      <c r="C47" s="2">
        <f>B47-$B$4</f>
        <v>-300</v>
      </c>
      <c r="D47" s="2">
        <f>MMULT($D$12:$F$12,C45:C47)</f>
        <v>-299.38640348809895</v>
      </c>
      <c r="F47" t="s">
        <v>13</v>
      </c>
    </row>
    <row r="49" spans="1:6" x14ac:dyDescent="0.25">
      <c r="A49" t="s">
        <v>24</v>
      </c>
      <c r="B49" s="1">
        <v>400</v>
      </c>
      <c r="C49" s="2">
        <f>B49-$B$2</f>
        <v>50</v>
      </c>
      <c r="D49" s="2">
        <f>MMULT($D$10:$F$10,C49:C51)</f>
        <v>51.168378675224261</v>
      </c>
      <c r="E49" s="3">
        <f>$B$8+(-$B$10*D49/D51)</f>
        <v>1.462768323495234E-2</v>
      </c>
      <c r="F49" t="s">
        <v>44</v>
      </c>
    </row>
    <row r="50" spans="1:6" x14ac:dyDescent="0.25">
      <c r="A50" t="s">
        <v>26</v>
      </c>
      <c r="B50" s="1">
        <v>560</v>
      </c>
      <c r="C50" s="2">
        <f>B50-$B$3</f>
        <v>10</v>
      </c>
      <c r="D50" s="2">
        <f>MMULT($D$11:$F$11,C49:C51)</f>
        <v>10.872202397469557</v>
      </c>
      <c r="E50" s="3">
        <f>$B$9+(-$B$10*D50/D51)</f>
        <v>3.1080744954985039E-3</v>
      </c>
      <c r="F50" t="s">
        <v>43</v>
      </c>
    </row>
    <row r="51" spans="1:6" x14ac:dyDescent="0.25">
      <c r="A51" t="s">
        <v>28</v>
      </c>
      <c r="B51" s="1">
        <v>50</v>
      </c>
      <c r="C51" s="2">
        <f>B51-$B$4</f>
        <v>-350</v>
      </c>
      <c r="D51" s="2">
        <f>MMULT($D$12:$F$12,C49:C51)</f>
        <v>-349.8050774914185</v>
      </c>
    </row>
    <row r="53" spans="1:6" x14ac:dyDescent="0.25">
      <c r="A53" t="s">
        <v>24</v>
      </c>
      <c r="B53" s="1">
        <v>650</v>
      </c>
      <c r="C53" s="2">
        <f>B53-$B$2</f>
        <v>300</v>
      </c>
      <c r="D53" s="2">
        <f>MMULT($D$10:$F$10,C53:C55)</f>
        <v>301.23323989307187</v>
      </c>
      <c r="E53" s="3">
        <f>$B$8+(-$B$10*D53/D55)</f>
        <v>9.7486633989379373E-2</v>
      </c>
      <c r="F53" t="s">
        <v>44</v>
      </c>
    </row>
    <row r="54" spans="1:6" x14ac:dyDescent="0.25">
      <c r="A54" t="s">
        <v>26</v>
      </c>
      <c r="B54" s="1">
        <v>520</v>
      </c>
      <c r="C54" s="2">
        <f>B54-$B$3</f>
        <v>-30</v>
      </c>
      <c r="D54" s="2">
        <f>MMULT($D$11:$F$11,C53:C55)</f>
        <v>-27.889536453512658</v>
      </c>
      <c r="E54" s="3">
        <f>$B$9+(-$B$10*D54/D55)</f>
        <v>-9.0257537094583229E-3</v>
      </c>
      <c r="F54" t="s">
        <v>43</v>
      </c>
    </row>
    <row r="55" spans="1:6" x14ac:dyDescent="0.25">
      <c r="A55" t="s">
        <v>28</v>
      </c>
      <c r="B55" s="1">
        <v>90</v>
      </c>
      <c r="C55" s="2">
        <f>B55-$B$4</f>
        <v>-310</v>
      </c>
      <c r="D55" s="2">
        <f>MMULT($D$12:$F$12,C53:C55)</f>
        <v>-308.99952902865596</v>
      </c>
    </row>
    <row r="58" spans="1:6" x14ac:dyDescent="0.25">
      <c r="A58" t="s">
        <v>24</v>
      </c>
      <c r="B58" s="1">
        <v>0</v>
      </c>
      <c r="C58" s="2">
        <f>B58-$B$2</f>
        <v>-350</v>
      </c>
      <c r="D58" s="2">
        <f>MMULT($D$10:$F$10,C58:C60)</f>
        <v>-345.7170468680963</v>
      </c>
      <c r="E58" s="3">
        <f>$B$8+(-$B$10*D58/D60)</f>
        <v>-8.5962543808956821E-2</v>
      </c>
      <c r="F58" t="s">
        <v>44</v>
      </c>
    </row>
    <row r="59" spans="1:6" x14ac:dyDescent="0.25">
      <c r="A59" t="s">
        <v>26</v>
      </c>
      <c r="B59" s="1">
        <v>0</v>
      </c>
      <c r="C59" s="2">
        <f>B59-$B$3</f>
        <v>-550</v>
      </c>
      <c r="D59" s="2">
        <f>MMULT($D$11:$F$11,C58:C60)</f>
        <v>-551.12396576365279</v>
      </c>
      <c r="E59" s="3">
        <f>$B$9+(-$B$10*D59/D60)</f>
        <v>-0.13703697425484404</v>
      </c>
      <c r="F59" t="s">
        <v>43</v>
      </c>
    </row>
    <row r="60" spans="1:6" x14ac:dyDescent="0.25">
      <c r="A60" t="s">
        <v>28</v>
      </c>
      <c r="B60" s="1">
        <v>0</v>
      </c>
      <c r="C60" s="2">
        <f>B60-$B$4</f>
        <v>-400</v>
      </c>
      <c r="D60" s="2">
        <f>MMULT($D$12:$F$12,C58:C60)</f>
        <v>-402.17172683537376</v>
      </c>
    </row>
    <row r="62" spans="1:6" x14ac:dyDescent="0.25">
      <c r="A62" t="s">
        <v>24</v>
      </c>
      <c r="B62" s="1">
        <v>200</v>
      </c>
      <c r="C62" s="2">
        <f>B62-$B$2</f>
        <v>-150</v>
      </c>
      <c r="D62" s="2">
        <f>MMULT($D$10:$F$10,C62:C64)</f>
        <v>-145.72100687034896</v>
      </c>
      <c r="E62" s="3">
        <f>$B$8+(-$B$10*D62/D64)</f>
        <v>-3.6296699871494621E-2</v>
      </c>
      <c r="F62" t="s">
        <v>44</v>
      </c>
    </row>
    <row r="63" spans="1:6" x14ac:dyDescent="0.25">
      <c r="A63" t="s">
        <v>26</v>
      </c>
      <c r="B63" s="1">
        <v>0</v>
      </c>
      <c r="C63" s="2">
        <f>B63-$B$3</f>
        <v>-550</v>
      </c>
      <c r="D63" s="2">
        <f>MMULT($D$11:$F$11,C62:C64)</f>
        <v>-550.07799304241405</v>
      </c>
      <c r="E63" s="3">
        <f>$B$9+(-$B$10*D63/D64)</f>
        <v>-0.13701535727884995</v>
      </c>
      <c r="F63" t="s">
        <v>43</v>
      </c>
    </row>
    <row r="64" spans="1:6" x14ac:dyDescent="0.25">
      <c r="A64" t="s">
        <v>28</v>
      </c>
      <c r="B64" s="1">
        <v>0</v>
      </c>
      <c r="C64" s="2">
        <f>B64-$B$4</f>
        <v>-400</v>
      </c>
      <c r="D64" s="2">
        <f>MMULT($D$12:$F$12,C62:C64)</f>
        <v>-401.47177949031675</v>
      </c>
    </row>
    <row r="66" spans="1:6" x14ac:dyDescent="0.25">
      <c r="A66" s="5" t="s">
        <v>23</v>
      </c>
      <c r="B66" s="1">
        <v>0</v>
      </c>
      <c r="C66" s="2">
        <f>B66-$B$2</f>
        <v>-350</v>
      </c>
      <c r="D66" s="2">
        <f>MMULT($D$10:$F$10,C66:C68)</f>
        <v>-346.76423325432694</v>
      </c>
      <c r="E66" s="3">
        <f>$B$8+(-$B$10*D66/D68)</f>
        <v>-8.6297042988520381E-2</v>
      </c>
      <c r="F66" t="s">
        <v>44</v>
      </c>
    </row>
    <row r="67" spans="1:6" x14ac:dyDescent="0.25">
      <c r="A67" s="5" t="s">
        <v>25</v>
      </c>
      <c r="B67" s="1">
        <v>200</v>
      </c>
      <c r="C67" s="2">
        <f>B67-$B$3</f>
        <v>-350</v>
      </c>
      <c r="D67" s="2">
        <f>MMULT($D$11:$F$11,C66:C68)</f>
        <v>-351.12700554748619</v>
      </c>
      <c r="E67" s="3">
        <f>$B$9+(-$B$10*D67/D68)</f>
        <v>-8.7382778805615915E-2</v>
      </c>
      <c r="F67" t="s">
        <v>43</v>
      </c>
    </row>
    <row r="68" spans="1:6" x14ac:dyDescent="0.25">
      <c r="A68" s="5" t="s">
        <v>27</v>
      </c>
      <c r="B68" s="1">
        <v>0</v>
      </c>
      <c r="C68" s="2">
        <f>B68-$B$4</f>
        <v>-400</v>
      </c>
      <c r="D68" s="2">
        <f>MMULT($D$12:$F$12,C66:C68)</f>
        <v>-401.82632132650832</v>
      </c>
    </row>
    <row r="69" spans="1:6" x14ac:dyDescent="0.25">
      <c r="A69" s="5"/>
    </row>
    <row r="70" spans="1:6" x14ac:dyDescent="0.25">
      <c r="A70" s="5" t="s">
        <v>23</v>
      </c>
      <c r="B70" s="1">
        <v>0</v>
      </c>
      <c r="C70" s="2">
        <f>B70-$B$2</f>
        <v>-350</v>
      </c>
      <c r="D70" s="2">
        <f>MMULT($D$10:$F$10,C70:C72)</f>
        <v>-346.41517715101003</v>
      </c>
      <c r="E70" s="3">
        <f>$B$8+(-$B$10*D70/D72)</f>
        <v>-0.17134570339512423</v>
      </c>
      <c r="F70" t="s">
        <v>45</v>
      </c>
    </row>
    <row r="71" spans="1:6" x14ac:dyDescent="0.25">
      <c r="A71" s="5" t="s">
        <v>25</v>
      </c>
      <c r="B71" s="1">
        <v>0</v>
      </c>
      <c r="C71" s="2">
        <f>B71-$B$3</f>
        <v>-550</v>
      </c>
      <c r="D71" s="2">
        <f>MMULT($D$11:$F$11,C70:C72)</f>
        <v>-551.4730293101394</v>
      </c>
      <c r="E71" s="3">
        <f>$B$9+(-$B$10*D71/D72)</f>
        <v>-0.27277250058069602</v>
      </c>
      <c r="F71" t="s">
        <v>46</v>
      </c>
    </row>
    <row r="72" spans="1:6" x14ac:dyDescent="0.25">
      <c r="A72" s="5" t="s">
        <v>27</v>
      </c>
      <c r="B72" s="1">
        <v>200</v>
      </c>
      <c r="C72" s="2">
        <f>B72-$B$4</f>
        <v>-200</v>
      </c>
      <c r="D72" s="2">
        <f>MMULT($D$12:$F$12,C70:C72)</f>
        <v>-202.17324991930175</v>
      </c>
    </row>
    <row r="81" spans="1:2" x14ac:dyDescent="0.25">
      <c r="A81" t="s">
        <v>3</v>
      </c>
      <c r="B81">
        <v>500</v>
      </c>
    </row>
    <row r="82" spans="1:2" x14ac:dyDescent="0.25">
      <c r="A82" t="s">
        <v>4</v>
      </c>
      <c r="B82">
        <v>500</v>
      </c>
    </row>
    <row r="83" spans="1:2" x14ac:dyDescent="0.25">
      <c r="A83" t="s">
        <v>5</v>
      </c>
      <c r="B83">
        <v>0</v>
      </c>
    </row>
    <row r="84" spans="1:2" x14ac:dyDescent="0.25">
      <c r="A84" t="s">
        <v>0</v>
      </c>
      <c r="B84">
        <v>100</v>
      </c>
    </row>
    <row r="85" spans="1:2" x14ac:dyDescent="0.25">
      <c r="A85" t="s">
        <v>1</v>
      </c>
      <c r="B85">
        <v>100</v>
      </c>
    </row>
    <row r="86" spans="1:2" x14ac:dyDescent="0.25">
      <c r="A86" t="s">
        <v>2</v>
      </c>
      <c r="B86">
        <v>100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D2:D9"/>
  <sheetViews>
    <sheetView tabSelected="1" zoomScale="130" zoomScaleNormal="130" workbookViewId="0">
      <selection activeCell="E13" sqref="E13"/>
    </sheetView>
  </sheetViews>
  <sheetFormatPr defaultRowHeight="16.5" x14ac:dyDescent="0.25"/>
  <sheetData>
    <row r="2" spans="4:4" x14ac:dyDescent="0.25">
      <c r="D2" t="s">
        <v>47</v>
      </c>
    </row>
    <row r="4" spans="4:4" x14ac:dyDescent="0.25">
      <c r="D4" t="s">
        <v>48</v>
      </c>
    </row>
    <row r="6" spans="4:4" x14ac:dyDescent="0.25">
      <c r="D6" t="s">
        <v>49</v>
      </c>
    </row>
    <row r="9" spans="4:4" x14ac:dyDescent="0.25">
      <c r="D9" t="s">
        <v>50</v>
      </c>
    </row>
  </sheetData>
  <phoneticPr fontId="1" type="noConversion"/>
  <pageMargins left="0.7" right="0.7" top="0.75" bottom="0.75" header="0.3" footer="0.3"/>
  <pageSetup paperSize="9" orientation="portrait" verticalDpi="300" r:id="rId1"/>
  <drawing r:id="rId2"/>
  <legacyDrawing r:id="rId3"/>
  <oleObjects>
    <mc:AlternateContent xmlns:mc="http://schemas.openxmlformats.org/markup-compatibility/2006">
      <mc:Choice Requires="x14">
        <oleObject progId="Equation.3" shapeId="5121" r:id="rId4">
          <objectPr defaultSize="0" autoPict="0" r:id="rId5">
            <anchor moveWithCells="1" sizeWithCells="1">
              <from>
                <xdr:col>4</xdr:col>
                <xdr:colOff>276225</xdr:colOff>
                <xdr:row>2</xdr:row>
                <xdr:rowOff>28575</xdr:rowOff>
              </from>
              <to>
                <xdr:col>6</xdr:col>
                <xdr:colOff>476250</xdr:colOff>
                <xdr:row>5</xdr:row>
                <xdr:rowOff>104775</xdr:rowOff>
              </to>
            </anchor>
          </objectPr>
        </oleObject>
      </mc:Choice>
      <mc:Fallback>
        <oleObject progId="Equation.3" shapeId="5121" r:id="rId4"/>
      </mc:Fallback>
    </mc:AlternateContent>
    <mc:AlternateContent xmlns:mc="http://schemas.openxmlformats.org/markup-compatibility/2006">
      <mc:Choice Requires="x14">
        <oleObject progId="Equation.3" shapeId="5122" r:id="rId6">
          <objectPr defaultSize="0" autoPict="0" r:id="rId7">
            <anchor moveWithCells="1" sizeWithCells="1">
              <from>
                <xdr:col>19</xdr:col>
                <xdr:colOff>381000</xdr:colOff>
                <xdr:row>10</xdr:row>
                <xdr:rowOff>28575</xdr:rowOff>
              </from>
              <to>
                <xdr:col>23</xdr:col>
                <xdr:colOff>9525</xdr:colOff>
                <xdr:row>13</xdr:row>
                <xdr:rowOff>57150</xdr:rowOff>
              </to>
            </anchor>
          </objectPr>
        </oleObject>
      </mc:Choice>
      <mc:Fallback>
        <oleObject progId="Equation.3" shapeId="5122" r:id="rId6"/>
      </mc:Fallback>
    </mc:AlternateContent>
    <mc:AlternateContent xmlns:mc="http://schemas.openxmlformats.org/markup-compatibility/2006">
      <mc:Choice Requires="x14">
        <oleObject progId="Equation.3" shapeId="5123" r:id="rId8">
          <objectPr defaultSize="0" autoPict="0" r:id="rId9">
            <anchor moveWithCells="1" sizeWithCells="1">
              <from>
                <xdr:col>4</xdr:col>
                <xdr:colOff>647700</xdr:colOff>
                <xdr:row>9</xdr:row>
                <xdr:rowOff>114300</xdr:rowOff>
              </from>
              <to>
                <xdr:col>9</xdr:col>
                <xdr:colOff>600075</xdr:colOff>
                <xdr:row>11</xdr:row>
                <xdr:rowOff>161925</xdr:rowOff>
              </to>
            </anchor>
          </objectPr>
        </oleObject>
      </mc:Choice>
      <mc:Fallback>
        <oleObject progId="Equation.3" shapeId="5123" r:id="rId8"/>
      </mc:Fallback>
    </mc:AlternateContent>
    <mc:AlternateContent xmlns:mc="http://schemas.openxmlformats.org/markup-compatibility/2006">
      <mc:Choice Requires="x14">
        <oleObject progId="Equation.3" shapeId="5124" r:id="rId10">
          <objectPr defaultSize="0" autoPict="0" r:id="rId11">
            <anchor moveWithCells="1" sizeWithCells="1">
              <from>
                <xdr:col>4</xdr:col>
                <xdr:colOff>676275</xdr:colOff>
                <xdr:row>11</xdr:row>
                <xdr:rowOff>180975</xdr:rowOff>
              </from>
              <to>
                <xdr:col>9</xdr:col>
                <xdr:colOff>619125</xdr:colOff>
                <xdr:row>14</xdr:row>
                <xdr:rowOff>19050</xdr:rowOff>
              </to>
            </anchor>
          </objectPr>
        </oleObject>
      </mc:Choice>
      <mc:Fallback>
        <oleObject progId="Equation.3" shapeId="5124" r:id="rId10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簡化0度</vt:lpstr>
      <vt:lpstr>小角度1</vt:lpstr>
      <vt:lpstr>小角度2</vt:lpstr>
      <vt:lpstr>說明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2015-03-16T08:02:32Z</dcterms:created>
  <dcterms:modified xsi:type="dcterms:W3CDTF">2015-09-12T13:27:54Z</dcterms:modified>
</cp:coreProperties>
</file>